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Лист1!$G$113</definedName>
  </definedNames>
  <calcPr calcId="152511"/>
</workbook>
</file>

<file path=xl/calcChain.xml><?xml version="1.0" encoding="utf-8"?>
<calcChain xmlns="http://schemas.openxmlformats.org/spreadsheetml/2006/main">
  <c r="K97" i="1" l="1"/>
  <c r="K29" i="1" l="1"/>
  <c r="I94" i="1" l="1"/>
  <c r="I95" i="1"/>
  <c r="I96" i="1"/>
  <c r="K94" i="1"/>
  <c r="K95" i="1"/>
  <c r="K96" i="1"/>
  <c r="G116" i="1" l="1"/>
  <c r="G112" i="1"/>
  <c r="G110" i="1"/>
  <c r="K117" i="1" l="1"/>
  <c r="K116" i="1"/>
  <c r="K115" i="1"/>
  <c r="K114" i="1"/>
  <c r="K113" i="1"/>
  <c r="K112" i="1"/>
  <c r="K111" i="1"/>
  <c r="K110" i="1"/>
  <c r="K109" i="1"/>
  <c r="K98" i="1"/>
  <c r="K93" i="1"/>
  <c r="K91" i="1"/>
  <c r="K89" i="1"/>
  <c r="K88" i="1"/>
  <c r="K82" i="1"/>
  <c r="K75" i="1"/>
  <c r="K74" i="1"/>
  <c r="K73" i="1"/>
  <c r="K69" i="1"/>
  <c r="K66" i="1"/>
  <c r="K65" i="1"/>
  <c r="K64" i="1"/>
  <c r="K63" i="1"/>
  <c r="K62" i="1"/>
  <c r="K60" i="1"/>
  <c r="K51" i="1"/>
  <c r="K48" i="1"/>
  <c r="K27" i="1"/>
  <c r="K25" i="1"/>
  <c r="K21" i="1"/>
  <c r="K15" i="1"/>
  <c r="K14" i="1"/>
  <c r="K13" i="1"/>
  <c r="K10" i="1"/>
  <c r="K9" i="1"/>
  <c r="K8" i="1"/>
  <c r="I111" i="1"/>
  <c r="I25" i="1"/>
  <c r="I14" i="1"/>
  <c r="I21" i="1"/>
  <c r="I116" i="1"/>
  <c r="I115" i="1"/>
  <c r="I114" i="1"/>
  <c r="I117" i="1"/>
  <c r="I113" i="1"/>
  <c r="I112" i="1"/>
  <c r="I110" i="1"/>
  <c r="I109" i="1"/>
  <c r="I98" i="1" l="1"/>
  <c r="I93" i="1"/>
  <c r="I91" i="1"/>
  <c r="I89" i="1"/>
  <c r="I88" i="1"/>
  <c r="I82" i="1"/>
  <c r="I75" i="1"/>
  <c r="I74" i="1"/>
  <c r="I73" i="1"/>
  <c r="I69" i="1"/>
  <c r="I66" i="1"/>
  <c r="I65" i="1"/>
  <c r="I64" i="1"/>
  <c r="I63" i="1"/>
  <c r="I62" i="1"/>
  <c r="I60" i="1"/>
  <c r="I51" i="1"/>
  <c r="I48" i="1"/>
  <c r="I15" i="1"/>
  <c r="I13" i="1"/>
  <c r="I10" i="1"/>
  <c r="I9" i="1"/>
  <c r="I8" i="1"/>
</calcChain>
</file>

<file path=xl/sharedStrings.xml><?xml version="1.0" encoding="utf-8"?>
<sst xmlns="http://schemas.openxmlformats.org/spreadsheetml/2006/main" count="430" uniqueCount="256">
  <si>
    <t>Динамика основных показателей</t>
  </si>
  <si>
    <t>№ п/п</t>
  </si>
  <si>
    <t>Показатели</t>
  </si>
  <si>
    <t>единицы</t>
  </si>
  <si>
    <t>измерения</t>
  </si>
  <si>
    <t>2012 год</t>
  </si>
  <si>
    <r>
      <t>Темп роста 2012 года к   2011 году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%</t>
    </r>
  </si>
  <si>
    <t>2014 год</t>
  </si>
  <si>
    <r>
      <t>Темп роста  2014 года к 2013 году, %</t>
    </r>
    <r>
      <rPr>
        <vertAlign val="superscript"/>
        <sz val="10"/>
        <color theme="1"/>
        <rFont val="Times New Roman"/>
        <family val="1"/>
        <charset val="204"/>
      </rPr>
      <t>1</t>
    </r>
  </si>
  <si>
    <t>1.</t>
  </si>
  <si>
    <r>
      <t>Демография</t>
    </r>
    <r>
      <rPr>
        <b/>
        <sz val="10"/>
        <color theme="1"/>
        <rFont val="Times New Roman"/>
        <family val="1"/>
        <charset val="204"/>
      </rPr>
      <t>:</t>
    </r>
  </si>
  <si>
    <t>1.1.</t>
  </si>
  <si>
    <t>Численность населения (среднегодовая)</t>
  </si>
  <si>
    <t>тыс.человек</t>
  </si>
  <si>
    <t>1.2.</t>
  </si>
  <si>
    <t>Естественный прирост  населения</t>
  </si>
  <si>
    <t>человек</t>
  </si>
  <si>
    <t>1.3.</t>
  </si>
  <si>
    <t>Миграционный прирост (убыль) населения</t>
  </si>
  <si>
    <t>х</t>
  </si>
  <si>
    <t>в 10,36 раз</t>
  </si>
  <si>
    <t>2.</t>
  </si>
  <si>
    <r>
      <t xml:space="preserve">Труд и </t>
    </r>
    <r>
      <rPr>
        <b/>
        <sz val="11"/>
        <color theme="1"/>
        <rFont val="Times New Roman"/>
        <family val="1"/>
        <charset val="204"/>
      </rPr>
      <t>занятость</t>
    </r>
    <r>
      <rPr>
        <b/>
        <sz val="12"/>
        <color theme="1"/>
        <rFont val="Times New Roman"/>
        <family val="1"/>
        <charset val="204"/>
      </rPr>
      <t xml:space="preserve"> населения:</t>
    </r>
  </si>
  <si>
    <t>Среднесписочная численность работников (без внешних совместителей) по полному кругу организаций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</si>
  <si>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</si>
  <si>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</si>
  <si>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 xml:space="preserve">из них численность официально зарегистрированных безработных </t>
  </si>
  <si>
    <t xml:space="preserve">Уровень зарегистрированной безработицы (на конец периода) </t>
  </si>
  <si>
    <t>%</t>
  </si>
  <si>
    <t>Вновь созданные рабочие места, в том числе</t>
  </si>
  <si>
    <t>единиц</t>
  </si>
  <si>
    <t xml:space="preserve">        постоянные</t>
  </si>
  <si>
    <t xml:space="preserve">        временные</t>
  </si>
  <si>
    <t>3.</t>
  </si>
  <si>
    <r>
      <t xml:space="preserve">Объем отгруженных </t>
    </r>
    <r>
      <rPr>
        <b/>
        <sz val="11"/>
        <color theme="1"/>
        <rFont val="Times New Roman"/>
        <family val="1"/>
        <charset val="204"/>
      </rPr>
      <t>товаров</t>
    </r>
    <r>
      <rPr>
        <b/>
        <sz val="10"/>
        <color theme="1"/>
        <rFont val="Times New Roman"/>
        <family val="1"/>
        <charset val="204"/>
      </rPr>
      <t xml:space="preserve"> собственного производства, выполненных работ и услуг собственными силами (покрупным и средним) производителей промышленной продукции</t>
    </r>
  </si>
  <si>
    <t xml:space="preserve">     в действующих ценах каждого года</t>
  </si>
  <si>
    <r>
      <t xml:space="preserve">млн. </t>
    </r>
    <r>
      <rPr>
        <sz val="9"/>
        <color theme="1"/>
        <rFont val="Times New Roman"/>
        <family val="1"/>
        <charset val="204"/>
      </rPr>
      <t>рублей</t>
    </r>
  </si>
  <si>
    <t>нет данных</t>
  </si>
  <si>
    <t>Индекс промышленного производства</t>
  </si>
  <si>
    <t>в % к предыдущему году</t>
  </si>
  <si>
    <t xml:space="preserve">   - добыча полезных ископаемых</t>
  </si>
  <si>
    <t>м3</t>
  </si>
  <si>
    <t>Индекс производства</t>
  </si>
  <si>
    <t>рост в 5,2 раза</t>
  </si>
  <si>
    <t xml:space="preserve">   - обрабатывающие производства</t>
  </si>
  <si>
    <t>млн. рублей</t>
  </si>
  <si>
    <t>4.</t>
  </si>
  <si>
    <t>Производство основных видов промышленной продукции:</t>
  </si>
  <si>
    <t>Добыча нефти, включая газовый конденсат</t>
  </si>
  <si>
    <t>млн.тонн</t>
  </si>
  <si>
    <t xml:space="preserve">Добыча газа природного и попутного     </t>
  </si>
  <si>
    <t>млрд.куб.м</t>
  </si>
  <si>
    <t>Производство электроэнергии</t>
  </si>
  <si>
    <t>млрд.кВт. час.</t>
  </si>
  <si>
    <t>Конструкции и детали железобетонные</t>
  </si>
  <si>
    <t>тыс.куб.м</t>
  </si>
  <si>
    <t>Вывозка древесины</t>
  </si>
  <si>
    <t>Производство древесины необработанной</t>
  </si>
  <si>
    <t>Производство пиломатериалов</t>
  </si>
  <si>
    <t>Производство блоков оконных</t>
  </si>
  <si>
    <t>тыс.кв.м</t>
  </si>
  <si>
    <t>Производство блоков дверных</t>
  </si>
  <si>
    <t>Производство щепы технологической</t>
  </si>
  <si>
    <t>тыс.пл.куб.м</t>
  </si>
  <si>
    <t>Производство плиты древесноволокнистой (МДФ)</t>
  </si>
  <si>
    <t>тыс.усл.кв.м</t>
  </si>
  <si>
    <t>Производство плиты древесностружечной (ДСП)</t>
  </si>
  <si>
    <t>усл.куб.м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</si>
  <si>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</si>
  <si>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</si>
  <si>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</si>
  <si>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5.</t>
  </si>
  <si>
    <t>Объем инвестиций в основной капитал</t>
  </si>
  <si>
    <t>млн.руб.</t>
  </si>
  <si>
    <t>Индекс физического объема</t>
  </si>
  <si>
    <t>% к предыдущему году в сопоставимых ценах</t>
  </si>
  <si>
    <t>6.</t>
  </si>
  <si>
    <r>
      <t xml:space="preserve">Объем </t>
    </r>
    <r>
      <rPr>
        <b/>
        <sz val="11"/>
        <color theme="1"/>
        <rFont val="Times New Roman"/>
        <family val="1"/>
        <charset val="204"/>
      </rPr>
      <t>работ</t>
    </r>
    <r>
      <rPr>
        <b/>
        <sz val="10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выполненных</t>
    </r>
    <r>
      <rPr>
        <b/>
        <sz val="10"/>
        <color theme="1"/>
        <rFont val="Times New Roman"/>
        <family val="1"/>
        <charset val="204"/>
      </rPr>
      <t xml:space="preserve"> по виду деятельности "Строительство" </t>
    </r>
  </si>
  <si>
    <t>млн.рублей</t>
  </si>
  <si>
    <t xml:space="preserve">% к предыдущему году </t>
  </si>
  <si>
    <t>7.</t>
  </si>
  <si>
    <r>
      <t xml:space="preserve">Оборот </t>
    </r>
    <r>
      <rPr>
        <b/>
        <sz val="11"/>
        <color theme="1"/>
        <rFont val="Times New Roman"/>
        <family val="1"/>
        <charset val="204"/>
      </rPr>
      <t>розничной</t>
    </r>
    <r>
      <rPr>
        <b/>
        <sz val="10"/>
        <color theme="1"/>
        <rFont val="Times New Roman"/>
        <family val="1"/>
        <charset val="204"/>
      </rPr>
      <t xml:space="preserve"> торговли</t>
    </r>
  </si>
  <si>
    <t>8.</t>
  </si>
  <si>
    <r>
      <t xml:space="preserve">Объем </t>
    </r>
    <r>
      <rPr>
        <b/>
        <sz val="11"/>
        <color theme="1"/>
        <rFont val="Times New Roman"/>
        <family val="1"/>
        <charset val="204"/>
      </rPr>
      <t>реализации</t>
    </r>
    <r>
      <rPr>
        <b/>
        <sz val="10"/>
        <color theme="1"/>
        <rFont val="Times New Roman"/>
        <family val="1"/>
        <charset val="204"/>
      </rPr>
      <t xml:space="preserve"> платных услуг</t>
    </r>
  </si>
  <si>
    <t>9.</t>
  </si>
  <si>
    <t>Индекс  производства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</si>
  <si>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</si>
  <si>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</si>
  <si>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</si>
  <si>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</si>
  <si>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</si>
  <si>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</si>
  <si>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</si>
  <si>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</si>
  <si>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</si>
  <si>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>10.</t>
  </si>
  <si>
    <r>
      <t xml:space="preserve">Производство </t>
    </r>
    <r>
      <rPr>
        <b/>
        <sz val="11"/>
        <color theme="1"/>
        <rFont val="Times New Roman"/>
        <family val="1"/>
        <charset val="204"/>
      </rPr>
      <t>местной</t>
    </r>
    <r>
      <rPr>
        <b/>
        <sz val="10"/>
        <color theme="1"/>
        <rFont val="Times New Roman"/>
        <family val="1"/>
        <charset val="204"/>
      </rPr>
      <t xml:space="preserve">  пищевой продукции:</t>
    </r>
  </si>
  <si>
    <t>хлеб и хлебобулочные изделия</t>
  </si>
  <si>
    <t>тонн</t>
  </si>
  <si>
    <t>молоко прошедшее промышленную обработку</t>
  </si>
  <si>
    <t>колбасные изделия</t>
  </si>
  <si>
    <t>12.</t>
  </si>
  <si>
    <r>
      <t>Финансы</t>
    </r>
    <r>
      <rPr>
        <b/>
        <sz val="10"/>
        <color theme="1"/>
        <rFont val="Times New Roman"/>
        <family val="1"/>
        <charset val="204"/>
      </rPr>
      <t xml:space="preserve">: </t>
    </r>
  </si>
  <si>
    <t>Доходы  бюджета муниципального образования</t>
  </si>
  <si>
    <t>в том числе: безвозмездные поступления от других бюджетов бюджетной системы Российской Федерации</t>
  </si>
  <si>
    <t>Расходы  бюджета муниципального образования</t>
  </si>
  <si>
    <t>Прибыль прибыльных предприятий*</t>
  </si>
  <si>
    <t>Кредиторская задолженность*</t>
  </si>
  <si>
    <t>в т.ч. просроченная</t>
  </si>
  <si>
    <t>Дебиторская задолженность*</t>
  </si>
  <si>
    <t>13.</t>
  </si>
  <si>
    <r>
      <t xml:space="preserve">Ввод в </t>
    </r>
    <r>
      <rPr>
        <b/>
        <sz val="11"/>
        <color theme="1"/>
        <rFont val="Times New Roman"/>
        <family val="1"/>
        <charset val="204"/>
      </rPr>
      <t>действие</t>
    </r>
    <r>
      <rPr>
        <b/>
        <sz val="10"/>
        <color theme="1"/>
        <rFont val="Times New Roman"/>
        <family val="1"/>
        <charset val="204"/>
      </rPr>
      <t xml:space="preserve"> жилых домов и объектов соцкультбыта:</t>
    </r>
  </si>
  <si>
    <t>Жилые дома (общая площадь квартир)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</si>
  <si>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</si>
  <si>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</si>
  <si>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</si>
  <si>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</si>
  <si>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</si>
  <si>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</si>
  <si>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</si>
  <si>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</si>
  <si>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14.</t>
  </si>
  <si>
    <r>
      <t>Жилищно</t>
    </r>
    <r>
      <rPr>
        <b/>
        <sz val="10"/>
        <color theme="1"/>
        <rFont val="Times New Roman"/>
        <family val="1"/>
        <charset val="204"/>
      </rPr>
      <t>- коммунальный комплекс:</t>
    </r>
  </si>
  <si>
    <t>Число организаций, оказывающих жилищно-коммунальные услуги, из них:</t>
  </si>
  <si>
    <t>число организаций на рынке жилищных услуг</t>
  </si>
  <si>
    <t>в том числе: частной формы собственности</t>
  </si>
  <si>
    <t>число организаций, оказывающих коммунальные услуги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</si>
  <si>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</si>
  <si>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</si>
  <si>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</si>
  <si>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 xml:space="preserve">Объем предоставленных субсидий на оплату жилого помещения и коммунальных услуг </t>
  </si>
  <si>
    <t>Фактический уровень возмещения населением затрат за предоставление жилищно-коммунальных услуг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</si>
  <si>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</si>
  <si>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</si>
  <si>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</si>
  <si>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</si>
  <si>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</si>
  <si>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14.13</t>
  </si>
  <si>
    <t>Удельный вес площади оборудованной отоплением</t>
  </si>
  <si>
    <t>14.14</t>
  </si>
  <si>
    <t>Удельный вес площади оборудованной ваннами (душем)</t>
  </si>
  <si>
    <t>14.15</t>
  </si>
  <si>
    <t>Удельный вес площади оборудованной газом</t>
  </si>
  <si>
    <t>14.16</t>
  </si>
  <si>
    <t>Удельный вес площади оборудованной горячим водоснабжением</t>
  </si>
  <si>
    <t>14.17</t>
  </si>
  <si>
    <t>Удельный вес площади оборудованной напольными электрическими плитами</t>
  </si>
  <si>
    <t>15.</t>
  </si>
  <si>
    <t>Уровень жизни населения: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</si>
  <si>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</si>
  <si>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</si>
  <si>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Среднедушевые  денежные доходы населения</t>
  </si>
  <si>
    <t>Потребительские расходы на душу населения</t>
  </si>
  <si>
    <t>Реальные располагаемые денежные доходы населения</t>
  </si>
  <si>
    <t>Средний размер дохода пенсионера (на конец года отчетного периода)</t>
  </si>
  <si>
    <t xml:space="preserve">Соотношение среднемесячного дохода  и прожиточного минимума пенсионера </t>
  </si>
  <si>
    <t>Оборот розничной торговли на 1 жителя</t>
  </si>
  <si>
    <t>тыс.рублей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</si>
  <si>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</si>
  <si>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</si>
  <si>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</si>
  <si>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r>
      <t xml:space="preserve">1 </t>
    </r>
    <r>
      <rPr>
        <sz val="9"/>
        <color theme="1"/>
        <rFont val="Times New Roman"/>
        <family val="1"/>
        <charset val="204"/>
      </rPr>
      <t>Темпы изменения , указываются для тех показателей, которые не являются относительными; для тех показателей с которыми не указаны индексы физического объема.</t>
    </r>
  </si>
  <si>
    <t>2015 год</t>
  </si>
  <si>
    <r>
      <t>Темп роста  2015 года к 2014 году, %</t>
    </r>
    <r>
      <rPr>
        <vertAlign val="superscript"/>
        <sz val="10"/>
        <color theme="1"/>
        <rFont val="Times New Roman"/>
        <family val="1"/>
        <charset val="204"/>
      </rPr>
      <t>1</t>
    </r>
  </si>
  <si>
    <t>2.1.</t>
  </si>
  <si>
    <t>2.2.</t>
  </si>
  <si>
    <t>2.3.</t>
  </si>
  <si>
    <t>2.3.1</t>
  </si>
  <si>
    <t>2.4</t>
  </si>
  <si>
    <t>2.5</t>
  </si>
  <si>
    <t>2.5.1</t>
  </si>
  <si>
    <t>2.5.2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</si>
  <si>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</si>
  <si>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</si>
  <si>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</si>
  <si>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</si>
  <si>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</si>
  <si>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</si>
  <si>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</si>
  <si>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</si>
  <si>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</si>
  <si>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</si>
  <si>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</si>
  <si>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</si>
  <si>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</si>
  <si>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</si>
  <si>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</si>
  <si>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</si>
  <si>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</si>
  <si>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</si>
  <si>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</si>
  <si>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</si>
  <si>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</si>
  <si>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</si>
  <si>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</si>
  <si>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6.1</t>
  </si>
  <si>
    <t>7.1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</si>
  <si>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</si>
  <si>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</si>
  <si>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</si>
  <si>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</si>
  <si>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</si>
  <si>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</si>
  <si>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</si>
  <si>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</si>
  <si>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</si>
  <si>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</si>
  <si>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</si>
  <si>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</si>
  <si>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</si>
  <si>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</si>
  <si>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</si>
  <si>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</si>
  <si>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</si>
  <si>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</si>
  <si>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</si>
  <si>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13.1</t>
  </si>
  <si>
    <t>13.2</t>
  </si>
  <si>
    <t>13.3</t>
  </si>
  <si>
    <t>13.4</t>
  </si>
  <si>
    <t>13.5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</si>
  <si>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</si>
  <si>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</si>
  <si>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</si>
  <si>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</si>
  <si>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</si>
  <si>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</si>
  <si>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</si>
  <si>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</si>
  <si>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</si>
  <si>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</si>
  <si>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</si>
  <si>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</si>
  <si>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</si>
  <si>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</si>
  <si>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</si>
  <si>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</si>
  <si>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</si>
  <si>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</si>
  <si>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</si>
  <si>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</si>
  <si>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</si>
  <si>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</si>
  <si>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</si>
  <si>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</si>
  <si>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2016 год</t>
  </si>
  <si>
    <t>социально-экономического развития МО городское поселение Игрим за 2016 год</t>
  </si>
  <si>
    <r>
      <t>Темп роста  2016 года к 2015 году, %</t>
    </r>
    <r>
      <rPr>
        <vertAlign val="superscript"/>
        <sz val="10"/>
        <color theme="1"/>
        <rFont val="Times New Roman"/>
        <family val="1"/>
        <charset val="204"/>
      </rPr>
      <t>1</t>
    </r>
  </si>
  <si>
    <t>соц. Защита</t>
  </si>
  <si>
    <t>соц. защита</t>
  </si>
  <si>
    <t>муп</t>
  </si>
  <si>
    <t xml:space="preserve">муп </t>
  </si>
  <si>
    <t xml:space="preserve">   - производство и распределение электроэнергии, газа и пара; кондиционирование воздуха</t>
  </si>
  <si>
    <t xml:space="preserve"> производство и рапсределение воды,организация сбора и утилизации отходов, деятельность по ликвидации загрязнений</t>
  </si>
  <si>
    <r>
      <t xml:space="preserve">Производство сельскохозяйственной продукции (без учета </t>
    </r>
    <r>
      <rPr>
        <b/>
        <sz val="11"/>
        <rFont val="Times New Roman"/>
        <family val="1"/>
        <charset val="204"/>
      </rPr>
      <t>населения</t>
    </r>
    <r>
      <rPr>
        <b/>
        <sz val="10"/>
        <rFont val="Times New Roman"/>
        <family val="1"/>
        <charset val="204"/>
      </rPr>
      <t>):</t>
    </r>
  </si>
  <si>
    <t xml:space="preserve"> по прошлому году поставила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</si>
</sst>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5" fillId="0" borderId="1" xfId="0" applyFont="1" applyBorder="1"/>
    <xf numFmtId="0" fontId="3" fillId="0" borderId="1" xfId="0" applyFont="1" applyBorder="1"/>
    <xf numFmtId="16" fontId="3" fillId="0" borderId="1" xfId="0" applyNumberFormat="1" applyFont="1" applyBorder="1"/>
    <xf numFmtId="0" fontId="0" fillId="2" borderId="0" xfId="0" applyFill="1"/>
    <xf numFmtId="49" fontId="3" fillId="0" borderId="1" xfId="0" applyNumberFormat="1" applyFont="1" applyBorder="1"/>
    <xf numFmtId="49" fontId="5" fillId="0" borderId="1" xfId="0" applyNumberFormat="1" applyFont="1" applyBorder="1"/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wrapText="1"/>
    </xf>
    <xf numFmtId="0" fontId="9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0" fillId="4" borderId="0" xfId="0" applyFill="1" applyAlignment="1">
      <alignment vertical="top" wrapText="1"/>
    </xf>
    <xf numFmtId="0" fontId="0" fillId="4" borderId="0" xfId="0" applyFill="1"/>
    <xf numFmtId="0" fontId="3" fillId="4" borderId="7" xfId="0" applyFont="1" applyFill="1" applyBorder="1" applyAlignment="1">
      <alignment horizontal="center" wrapText="1"/>
    </xf>
    <xf numFmtId="0" fontId="0" fillId="4" borderId="7" xfId="0" applyFill="1" applyBorder="1"/>
    <xf numFmtId="0" fontId="3" fillId="4" borderId="7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6" fillId="4" borderId="1" xfId="0" applyFont="1" applyFill="1" applyBorder="1" applyAlignment="1">
      <alignment wrapText="1"/>
    </xf>
    <xf numFmtId="0" fontId="16" fillId="4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/>
    </xf>
    <xf numFmtId="0" fontId="13" fillId="4" borderId="0" xfId="0" applyFont="1" applyFill="1"/>
    <xf numFmtId="0" fontId="9" fillId="4" borderId="0" xfId="0" applyFont="1" applyFill="1"/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3" fillId="3" borderId="1" xfId="0" applyFont="1" applyFill="1" applyBorder="1"/>
    <xf numFmtId="0" fontId="3" fillId="3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0"/>
  <sheetViews>
    <sheetView tabSelected="1" zoomScale="110" zoomScaleNormal="110" workbookViewId="0">
      <pane ySplit="6" topLeftCell="A91" activePane="bottomLeft" state="frozen"/>
      <selection pane="bottomLeft" activeCell="N98" sqref="N98"/>
    </sheetView>
  </sheetViews>
  <sheetFormatPr defaultRowHeight="15" x14ac:dyDescent="0.25"/>
  <cols>
    <col min="1" max="1" width="7.7109375" customWidth="1"/>
    <col min="2" max="2" width="45.140625" customWidth="1"/>
    <col min="3" max="3" width="12.140625" customWidth="1"/>
    <col min="4" max="5" width="10.140625" style="4" hidden="1" customWidth="1"/>
    <col min="6" max="6" width="10.140625" customWidth="1"/>
    <col min="7" max="7" width="12.28515625" customWidth="1"/>
    <col min="8" max="11" width="10.140625" customWidth="1"/>
  </cols>
  <sheetData>
    <row r="2" spans="1:11" ht="18.75" x14ac:dyDescent="0.3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8.75" x14ac:dyDescent="0.3">
      <c r="A3" s="55" t="s">
        <v>246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5" spans="1:11" ht="39.75" customHeight="1" x14ac:dyDescent="0.25">
      <c r="A5" s="58" t="s">
        <v>1</v>
      </c>
      <c r="B5" s="59" t="s">
        <v>2</v>
      </c>
      <c r="C5" s="7" t="s">
        <v>3</v>
      </c>
      <c r="D5" s="49" t="s">
        <v>5</v>
      </c>
      <c r="E5" s="50" t="s">
        <v>6</v>
      </c>
      <c r="F5" s="8"/>
      <c r="G5" s="57" t="s">
        <v>8</v>
      </c>
      <c r="H5" s="8"/>
      <c r="I5" s="49" t="s">
        <v>163</v>
      </c>
      <c r="J5" s="8"/>
      <c r="K5" s="49" t="s">
        <v>247</v>
      </c>
    </row>
    <row r="6" spans="1:11" x14ac:dyDescent="0.25">
      <c r="A6" s="58"/>
      <c r="B6" s="50"/>
      <c r="C6" s="9" t="s">
        <v>4</v>
      </c>
      <c r="D6" s="50"/>
      <c r="E6" s="50"/>
      <c r="F6" s="9" t="s">
        <v>7</v>
      </c>
      <c r="G6" s="50"/>
      <c r="H6" s="9" t="s">
        <v>162</v>
      </c>
      <c r="I6" s="50"/>
      <c r="J6" s="9" t="s">
        <v>245</v>
      </c>
      <c r="K6" s="50"/>
    </row>
    <row r="7" spans="1:11" x14ac:dyDescent="0.25">
      <c r="A7" s="1" t="s">
        <v>9</v>
      </c>
      <c r="B7" s="53" t="s">
        <v>10</v>
      </c>
      <c r="C7" s="53"/>
      <c r="D7" s="11"/>
      <c r="E7" s="11"/>
      <c r="F7" s="12"/>
      <c r="G7" s="12"/>
      <c r="H7" s="12"/>
      <c r="I7" s="12"/>
      <c r="J7" s="12"/>
      <c r="K7" s="12"/>
    </row>
    <row r="8" spans="1:11" x14ac:dyDescent="0.25">
      <c r="A8" s="2" t="s">
        <v>11</v>
      </c>
      <c r="B8" s="13" t="s">
        <v>12</v>
      </c>
      <c r="C8" s="13" t="s">
        <v>13</v>
      </c>
      <c r="D8" s="14">
        <v>8.3800000000000008</v>
      </c>
      <c r="E8" s="14">
        <v>101.4</v>
      </c>
      <c r="F8" s="10">
        <v>8.35</v>
      </c>
      <c r="G8" s="10">
        <v>96.5</v>
      </c>
      <c r="H8" s="10">
        <v>8.68</v>
      </c>
      <c r="I8" s="15">
        <f>ROUND(H8/F8*100,1)</f>
        <v>104</v>
      </c>
      <c r="J8" s="29">
        <v>9</v>
      </c>
      <c r="K8" s="15">
        <f>ROUND(J8/H8*100,1)</f>
        <v>103.7</v>
      </c>
    </row>
    <row r="9" spans="1:11" x14ac:dyDescent="0.25">
      <c r="A9" s="2" t="s">
        <v>14</v>
      </c>
      <c r="B9" s="13" t="s">
        <v>15</v>
      </c>
      <c r="C9" s="13" t="s">
        <v>16</v>
      </c>
      <c r="D9" s="14">
        <v>49</v>
      </c>
      <c r="E9" s="14">
        <v>63.2</v>
      </c>
      <c r="F9" s="10">
        <v>19</v>
      </c>
      <c r="G9" s="10">
        <v>67.849999999999994</v>
      </c>
      <c r="H9" s="10">
        <v>27</v>
      </c>
      <c r="I9" s="15">
        <f>ROUND(H9/F9*100,1)</f>
        <v>142.1</v>
      </c>
      <c r="J9" s="10">
        <v>1</v>
      </c>
      <c r="K9" s="15">
        <f>ROUND(J9/H9*100,1)</f>
        <v>3.7</v>
      </c>
    </row>
    <row r="10" spans="1:11" x14ac:dyDescent="0.25">
      <c r="A10" s="2" t="s">
        <v>17</v>
      </c>
      <c r="B10" s="13" t="s">
        <v>18</v>
      </c>
      <c r="C10" s="13" t="s">
        <v>16</v>
      </c>
      <c r="D10" s="14">
        <v>-10</v>
      </c>
      <c r="E10" s="14" t="s">
        <v>19</v>
      </c>
      <c r="F10" s="10">
        <v>-373</v>
      </c>
      <c r="G10" s="10" t="s">
        <v>20</v>
      </c>
      <c r="H10" s="10">
        <v>-250</v>
      </c>
      <c r="I10" s="15">
        <f>ROUND(H10/F10*100,1)</f>
        <v>67</v>
      </c>
      <c r="J10" s="10">
        <v>-245</v>
      </c>
      <c r="K10" s="15">
        <f>ROUND(J10/H10*100,1)</f>
        <v>98</v>
      </c>
    </row>
    <row r="11" spans="1:11" ht="15.75" x14ac:dyDescent="0.25">
      <c r="A11" s="1" t="s">
        <v>21</v>
      </c>
      <c r="B11" s="54" t="s">
        <v>22</v>
      </c>
      <c r="C11" s="54"/>
      <c r="D11" s="11"/>
      <c r="E11" s="11"/>
      <c r="F11" s="12"/>
      <c r="G11" s="12"/>
      <c r="H11" s="12"/>
      <c r="I11" s="12"/>
      <c r="J11" s="12"/>
      <c r="K11" s="12"/>
    </row>
    <row r="12" spans="1:11" ht="45" x14ac:dyDescent="0.25">
      <c r="A12" s="2" t="s">
        <v>164</v>
      </c>
      <c r="B12" s="16" t="s">
        <v>23</v>
      </c>
      <c r="C12" s="13" t="s">
        <v>13</v>
      </c>
      <c r="D12" s="17" t="s">
        <v>19</v>
      </c>
      <c r="E12" s="17" t="s">
        <v>19</v>
      </c>
      <c r="F12" s="18" t="s">
        <v>19</v>
      </c>
      <c r="G12" s="18" t="s">
        <v>19</v>
      </c>
      <c r="H12" s="18" t="s">
        <v>19</v>
      </c>
      <c r="I12" s="18" t="s">
        <v>19</v>
      </c>
      <c r="J12" s="18" t="s">
        <v>19</v>
      </c>
      <c r="K12" s="18" t="s">
        <v>19</v>
      </c>
    </row>
    <row r="13" spans="1:11" ht="60" x14ac:dyDescent="0.25">
      <c r="A13" s="3" t="s">
        <v>165</v>
      </c>
      <c r="B13" s="16" t="s">
        <v>24</v>
      </c>
      <c r="C13" s="13" t="s">
        <v>13</v>
      </c>
      <c r="D13" s="17">
        <v>3.2</v>
      </c>
      <c r="E13" s="17">
        <v>101.5</v>
      </c>
      <c r="F13" s="10">
        <v>2.94</v>
      </c>
      <c r="G13" s="10">
        <v>99.7</v>
      </c>
      <c r="H13" s="10">
        <v>3.05</v>
      </c>
      <c r="I13" s="15">
        <f>ROUND(H13/F13*100,1)</f>
        <v>103.7</v>
      </c>
      <c r="J13" s="10">
        <v>3.08</v>
      </c>
      <c r="K13" s="15">
        <f>ROUND(J13/H13*100,1)</f>
        <v>101</v>
      </c>
    </row>
    <row r="14" spans="1:11" ht="60" x14ac:dyDescent="0.25">
      <c r="A14" s="3" t="s">
        <v>166</v>
      </c>
      <c r="B14" s="16" t="s">
        <v>25</v>
      </c>
      <c r="C14" s="13" t="s">
        <v>13</v>
      </c>
      <c r="D14" s="17">
        <v>0.14499999999999999</v>
      </c>
      <c r="E14" s="17">
        <v>94.8</v>
      </c>
      <c r="F14" s="10">
        <v>0.115</v>
      </c>
      <c r="G14" s="10">
        <v>81.599999999999994</v>
      </c>
      <c r="H14" s="10">
        <v>0.11600000000000001</v>
      </c>
      <c r="I14" s="15">
        <f>ROUND(H14/F14*100,1)</f>
        <v>100.9</v>
      </c>
      <c r="J14" s="10">
        <v>0.11799999999999999</v>
      </c>
      <c r="K14" s="15">
        <f>ROUND(J14/H14*100,1)</f>
        <v>101.7</v>
      </c>
    </row>
    <row r="15" spans="1:11" ht="33.75" customHeight="1" x14ac:dyDescent="0.25">
      <c r="A15" s="5" t="s">
        <v>167</v>
      </c>
      <c r="B15" s="16" t="s">
        <v>26</v>
      </c>
      <c r="C15" s="13" t="s">
        <v>13</v>
      </c>
      <c r="D15" s="17">
        <v>0.13</v>
      </c>
      <c r="E15" s="17">
        <v>70.2</v>
      </c>
      <c r="F15" s="10">
        <v>0.109</v>
      </c>
      <c r="G15" s="10">
        <v>94</v>
      </c>
      <c r="H15" s="10">
        <v>0.106</v>
      </c>
      <c r="I15" s="15">
        <f>ROUND(H15/F15*100,1)</f>
        <v>97.2</v>
      </c>
      <c r="J15" s="10">
        <v>0.115</v>
      </c>
      <c r="K15" s="15">
        <f>ROUND(J15/H15*100,1)</f>
        <v>108.5</v>
      </c>
    </row>
    <row r="16" spans="1:11" ht="30" x14ac:dyDescent="0.25">
      <c r="A16" s="5" t="s">
        <v>168</v>
      </c>
      <c r="B16" s="16" t="s">
        <v>27</v>
      </c>
      <c r="C16" s="16" t="s">
        <v>28</v>
      </c>
      <c r="D16" s="17">
        <v>1.4</v>
      </c>
      <c r="E16" s="17" t="s">
        <v>19</v>
      </c>
      <c r="F16" s="10">
        <v>4.26</v>
      </c>
      <c r="G16" s="10" t="s">
        <v>19</v>
      </c>
      <c r="H16" s="10">
        <v>2.54</v>
      </c>
      <c r="I16" s="18" t="s">
        <v>19</v>
      </c>
      <c r="J16" s="10">
        <v>2.74</v>
      </c>
      <c r="K16" s="18" t="s">
        <v>19</v>
      </c>
    </row>
    <row r="17" spans="1:11" x14ac:dyDescent="0.25">
      <c r="A17" s="5" t="s">
        <v>169</v>
      </c>
      <c r="B17" s="16" t="s">
        <v>29</v>
      </c>
      <c r="C17" s="16" t="s">
        <v>30</v>
      </c>
      <c r="D17" s="17" t="s">
        <v>19</v>
      </c>
      <c r="E17" s="17" t="s">
        <v>19</v>
      </c>
      <c r="F17" s="33" t="s">
        <v>19</v>
      </c>
      <c r="G17" s="34" t="s">
        <v>19</v>
      </c>
      <c r="H17" s="33" t="s">
        <v>19</v>
      </c>
      <c r="I17" s="34" t="s">
        <v>19</v>
      </c>
      <c r="J17" s="33" t="s">
        <v>19</v>
      </c>
      <c r="K17" s="34" t="s">
        <v>19</v>
      </c>
    </row>
    <row r="18" spans="1:11" x14ac:dyDescent="0.25">
      <c r="A18" s="5" t="s">
        <v>170</v>
      </c>
      <c r="B18" s="16" t="s">
        <v>31</v>
      </c>
      <c r="C18" s="16"/>
      <c r="D18" s="19"/>
      <c r="E18" s="19"/>
      <c r="F18" s="32"/>
      <c r="G18" s="32"/>
      <c r="H18" s="32"/>
      <c r="I18" s="32"/>
      <c r="J18" s="32"/>
      <c r="K18" s="32"/>
    </row>
    <row r="19" spans="1:11" x14ac:dyDescent="0.25">
      <c r="A19" s="5" t="s">
        <v>171</v>
      </c>
      <c r="B19" s="16" t="s">
        <v>32</v>
      </c>
      <c r="C19" s="16"/>
      <c r="D19" s="19"/>
      <c r="E19" s="19"/>
      <c r="F19" s="32"/>
      <c r="G19" s="32"/>
      <c r="H19" s="32"/>
      <c r="I19" s="32"/>
      <c r="J19" s="32"/>
      <c r="K19" s="32"/>
    </row>
    <row r="20" spans="1:11" ht="52.5" customHeight="1" x14ac:dyDescent="0.25">
      <c r="A20" s="6" t="s">
        <v>33</v>
      </c>
      <c r="B20" s="51" t="s">
        <v>34</v>
      </c>
      <c r="C20" s="51"/>
      <c r="D20" s="19"/>
      <c r="E20" s="19"/>
      <c r="F20" s="32"/>
      <c r="G20" s="32"/>
      <c r="H20" s="32"/>
      <c r="I20" s="32"/>
      <c r="J20" s="32"/>
      <c r="K20" s="32"/>
    </row>
    <row r="21" spans="1:11" x14ac:dyDescent="0.25">
      <c r="A21" s="5"/>
      <c r="B21" s="13" t="s">
        <v>35</v>
      </c>
      <c r="C21" s="13" t="s">
        <v>36</v>
      </c>
      <c r="D21" s="14" t="s">
        <v>37</v>
      </c>
      <c r="E21" s="14" t="s">
        <v>19</v>
      </c>
      <c r="F21" s="31">
        <v>367.35</v>
      </c>
      <c r="G21" s="31">
        <v>48.6</v>
      </c>
      <c r="H21" s="31">
        <v>427.7</v>
      </c>
      <c r="I21" s="35">
        <f>ROUND(H21/F21*100,1)</f>
        <v>116.4</v>
      </c>
      <c r="J21" s="31">
        <v>371.75</v>
      </c>
      <c r="K21" s="35">
        <f>ROUND(J21/H21*100,1)</f>
        <v>86.9</v>
      </c>
    </row>
    <row r="22" spans="1:11" ht="36" x14ac:dyDescent="0.25">
      <c r="A22" s="5" t="s">
        <v>172</v>
      </c>
      <c r="B22" s="13" t="s">
        <v>38</v>
      </c>
      <c r="C22" s="20" t="s">
        <v>39</v>
      </c>
      <c r="D22" s="14" t="s">
        <v>37</v>
      </c>
      <c r="E22" s="14" t="s">
        <v>19</v>
      </c>
      <c r="F22" s="36">
        <v>44.6</v>
      </c>
      <c r="G22" s="31" t="s">
        <v>19</v>
      </c>
      <c r="H22" s="36">
        <v>105.8</v>
      </c>
      <c r="I22" s="31" t="s">
        <v>19</v>
      </c>
      <c r="J22" s="36">
        <v>100.4</v>
      </c>
      <c r="K22" s="31" t="s">
        <v>19</v>
      </c>
    </row>
    <row r="23" spans="1:11" x14ac:dyDescent="0.25">
      <c r="A23" s="5" t="s">
        <v>173</v>
      </c>
      <c r="B23" s="13" t="s">
        <v>40</v>
      </c>
      <c r="C23" s="20" t="s">
        <v>41</v>
      </c>
      <c r="D23" s="14" t="s">
        <v>37</v>
      </c>
      <c r="E23" s="14" t="s">
        <v>19</v>
      </c>
      <c r="F23" s="36">
        <v>6760</v>
      </c>
      <c r="G23" s="31" t="s">
        <v>19</v>
      </c>
      <c r="H23" s="36">
        <v>686.8</v>
      </c>
      <c r="I23" s="31" t="s">
        <v>19</v>
      </c>
      <c r="J23" s="36">
        <v>686.8</v>
      </c>
      <c r="K23" s="31" t="s">
        <v>19</v>
      </c>
    </row>
    <row r="24" spans="1:11" ht="36" x14ac:dyDescent="0.25">
      <c r="A24" s="5" t="s">
        <v>174</v>
      </c>
      <c r="B24" s="13" t="s">
        <v>42</v>
      </c>
      <c r="C24" s="20" t="s">
        <v>39</v>
      </c>
      <c r="D24" s="14" t="s">
        <v>19</v>
      </c>
      <c r="E24" s="14" t="s">
        <v>19</v>
      </c>
      <c r="F24" s="36" t="s">
        <v>43</v>
      </c>
      <c r="G24" s="31" t="s">
        <v>19</v>
      </c>
      <c r="H24" s="36">
        <v>101.6</v>
      </c>
      <c r="I24" s="31" t="s">
        <v>19</v>
      </c>
      <c r="J24" s="36">
        <v>100.3</v>
      </c>
      <c r="K24" s="31" t="s">
        <v>19</v>
      </c>
    </row>
    <row r="25" spans="1:11" x14ac:dyDescent="0.25">
      <c r="A25" s="5" t="s">
        <v>175</v>
      </c>
      <c r="B25" s="13" t="s">
        <v>44</v>
      </c>
      <c r="C25" s="20" t="s">
        <v>45</v>
      </c>
      <c r="D25" s="14" t="s">
        <v>37</v>
      </c>
      <c r="E25" s="14" t="s">
        <v>19</v>
      </c>
      <c r="F25" s="36">
        <v>288.60000000000002</v>
      </c>
      <c r="G25" s="31">
        <v>42.6</v>
      </c>
      <c r="H25" s="36">
        <v>273.39999999999998</v>
      </c>
      <c r="I25" s="35">
        <f>ROUND(H25/F25*100,1)</f>
        <v>94.7</v>
      </c>
      <c r="J25" s="36">
        <v>294.5</v>
      </c>
      <c r="K25" s="35">
        <f>ROUND(J25/H25*100,1)</f>
        <v>107.7</v>
      </c>
    </row>
    <row r="26" spans="1:11" ht="36" x14ac:dyDescent="0.25">
      <c r="A26" s="5" t="s">
        <v>176</v>
      </c>
      <c r="B26" s="13" t="s">
        <v>42</v>
      </c>
      <c r="C26" s="20" t="s">
        <v>39</v>
      </c>
      <c r="D26" s="14" t="s">
        <v>19</v>
      </c>
      <c r="E26" s="14" t="s">
        <v>19</v>
      </c>
      <c r="F26" s="36">
        <v>38.9</v>
      </c>
      <c r="G26" s="31" t="s">
        <v>19</v>
      </c>
      <c r="H26" s="36">
        <v>80.989999999999995</v>
      </c>
      <c r="I26" s="31" t="s">
        <v>19</v>
      </c>
      <c r="J26" s="36">
        <v>100</v>
      </c>
      <c r="K26" s="31" t="s">
        <v>19</v>
      </c>
    </row>
    <row r="27" spans="1:11" ht="25.5" x14ac:dyDescent="0.25">
      <c r="A27" s="5" t="s">
        <v>177</v>
      </c>
      <c r="B27" s="13" t="s">
        <v>252</v>
      </c>
      <c r="C27" s="20" t="s">
        <v>45</v>
      </c>
      <c r="D27" s="14">
        <v>98.17</v>
      </c>
      <c r="E27" s="14">
        <v>106</v>
      </c>
      <c r="F27" s="36" t="s">
        <v>19</v>
      </c>
      <c r="G27" s="31" t="s">
        <v>19</v>
      </c>
      <c r="H27" s="36">
        <v>77.680000000000007</v>
      </c>
      <c r="I27" s="35" t="s">
        <v>19</v>
      </c>
      <c r="J27" s="36">
        <v>69.22</v>
      </c>
      <c r="K27" s="35">
        <f>ROUND(J27/H27*100,1)</f>
        <v>89.1</v>
      </c>
    </row>
    <row r="28" spans="1:11" ht="36" x14ac:dyDescent="0.25">
      <c r="A28" s="5" t="s">
        <v>178</v>
      </c>
      <c r="B28" s="13" t="s">
        <v>42</v>
      </c>
      <c r="C28" s="20" t="s">
        <v>39</v>
      </c>
      <c r="D28" s="14">
        <v>100.9</v>
      </c>
      <c r="E28" s="14" t="s">
        <v>19</v>
      </c>
      <c r="F28" s="36" t="s">
        <v>19</v>
      </c>
      <c r="G28" s="36" t="s">
        <v>19</v>
      </c>
      <c r="H28" s="36">
        <v>99.4</v>
      </c>
      <c r="I28" s="36" t="s">
        <v>19</v>
      </c>
      <c r="J28" s="36">
        <v>100</v>
      </c>
      <c r="K28" s="36" t="s">
        <v>19</v>
      </c>
    </row>
    <row r="29" spans="1:11" ht="38.25" x14ac:dyDescent="0.25">
      <c r="A29" s="5"/>
      <c r="B29" s="13" t="s">
        <v>253</v>
      </c>
      <c r="C29" s="20" t="s">
        <v>45</v>
      </c>
      <c r="D29" s="14"/>
      <c r="E29" s="14"/>
      <c r="F29" s="36" t="s">
        <v>19</v>
      </c>
      <c r="G29" s="36" t="s">
        <v>19</v>
      </c>
      <c r="H29" s="36">
        <v>8.5500000000000007</v>
      </c>
      <c r="I29" s="36" t="s">
        <v>19</v>
      </c>
      <c r="J29" s="36">
        <v>9.11</v>
      </c>
      <c r="K29" s="35">
        <f>ROUND(J29/H29*100,1)</f>
        <v>106.5</v>
      </c>
    </row>
    <row r="30" spans="1:11" ht="36" x14ac:dyDescent="0.25">
      <c r="A30" s="5"/>
      <c r="B30" s="13" t="s">
        <v>42</v>
      </c>
      <c r="C30" s="20" t="s">
        <v>39</v>
      </c>
      <c r="D30" s="14"/>
      <c r="E30" s="14"/>
      <c r="F30" s="36" t="s">
        <v>19</v>
      </c>
      <c r="G30" s="36" t="s">
        <v>19</v>
      </c>
      <c r="H30" s="36" t="s">
        <v>19</v>
      </c>
      <c r="I30" s="36" t="s">
        <v>19</v>
      </c>
      <c r="J30" s="36" t="s">
        <v>19</v>
      </c>
      <c r="K30" s="36" t="s">
        <v>19</v>
      </c>
    </row>
    <row r="31" spans="1:11" ht="26.25" customHeight="1" x14ac:dyDescent="0.25">
      <c r="A31" s="6" t="s">
        <v>46</v>
      </c>
      <c r="B31" s="51" t="s">
        <v>47</v>
      </c>
      <c r="C31" s="51"/>
      <c r="D31" s="11"/>
      <c r="E31" s="11"/>
      <c r="F31" s="37"/>
      <c r="G31" s="37"/>
      <c r="H31" s="37"/>
      <c r="I31" s="37"/>
      <c r="J31" s="37"/>
      <c r="K31" s="37"/>
    </row>
    <row r="32" spans="1:11" x14ac:dyDescent="0.25">
      <c r="A32" s="5" t="s">
        <v>179</v>
      </c>
      <c r="B32" s="13" t="s">
        <v>48</v>
      </c>
      <c r="C32" s="13" t="s">
        <v>49</v>
      </c>
      <c r="D32" s="14">
        <v>0</v>
      </c>
      <c r="E32" s="14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</row>
    <row r="33" spans="1:11" x14ac:dyDescent="0.25">
      <c r="A33" s="5" t="s">
        <v>180</v>
      </c>
      <c r="B33" s="13" t="s">
        <v>50</v>
      </c>
      <c r="C33" s="13" t="s">
        <v>51</v>
      </c>
      <c r="D33" s="14">
        <v>0</v>
      </c>
      <c r="E33" s="14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</row>
    <row r="34" spans="1:11" x14ac:dyDescent="0.25">
      <c r="A34" s="5" t="s">
        <v>181</v>
      </c>
      <c r="B34" s="13" t="s">
        <v>52</v>
      </c>
      <c r="C34" s="13" t="s">
        <v>53</v>
      </c>
      <c r="D34" s="14">
        <v>0</v>
      </c>
      <c r="E34" s="14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</row>
    <row r="35" spans="1:11" x14ac:dyDescent="0.25">
      <c r="A35" s="5" t="s">
        <v>182</v>
      </c>
      <c r="B35" s="13" t="s">
        <v>54</v>
      </c>
      <c r="C35" s="13" t="s">
        <v>55</v>
      </c>
      <c r="D35" s="14">
        <v>0</v>
      </c>
      <c r="E35" s="14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</row>
    <row r="36" spans="1:11" x14ac:dyDescent="0.25">
      <c r="A36" s="5" t="s">
        <v>183</v>
      </c>
      <c r="B36" s="13" t="s">
        <v>56</v>
      </c>
      <c r="C36" s="13" t="s">
        <v>55</v>
      </c>
      <c r="D36" s="14">
        <v>0</v>
      </c>
      <c r="E36" s="14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</row>
    <row r="37" spans="1:11" x14ac:dyDescent="0.25">
      <c r="A37" s="5" t="s">
        <v>184</v>
      </c>
      <c r="B37" s="13" t="s">
        <v>57</v>
      </c>
      <c r="C37" s="13" t="s">
        <v>55</v>
      </c>
      <c r="D37" s="14">
        <v>0</v>
      </c>
      <c r="E37" s="14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</row>
    <row r="38" spans="1:11" x14ac:dyDescent="0.25">
      <c r="A38" s="5" t="s">
        <v>185</v>
      </c>
      <c r="B38" s="13" t="s">
        <v>58</v>
      </c>
      <c r="C38" s="13" t="s">
        <v>55</v>
      </c>
      <c r="D38" s="14">
        <v>0</v>
      </c>
      <c r="E38" s="14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</row>
    <row r="39" spans="1:11" x14ac:dyDescent="0.25">
      <c r="A39" s="5" t="s">
        <v>186</v>
      </c>
      <c r="B39" s="13" t="s">
        <v>59</v>
      </c>
      <c r="C39" s="13" t="s">
        <v>60</v>
      </c>
      <c r="D39" s="14">
        <v>0</v>
      </c>
      <c r="E39" s="14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</row>
    <row r="40" spans="1:11" x14ac:dyDescent="0.25">
      <c r="A40" s="5" t="s">
        <v>187</v>
      </c>
      <c r="B40" s="13" t="s">
        <v>61</v>
      </c>
      <c r="C40" s="13" t="s">
        <v>60</v>
      </c>
      <c r="D40" s="14">
        <v>0</v>
      </c>
      <c r="E40" s="14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</row>
    <row r="41" spans="1:11" x14ac:dyDescent="0.25">
      <c r="A41" s="5" t="s">
        <v>188</v>
      </c>
      <c r="B41" s="13" t="s">
        <v>62</v>
      </c>
      <c r="C41" s="13" t="s">
        <v>63</v>
      </c>
      <c r="D41" s="14">
        <v>0</v>
      </c>
      <c r="E41" s="14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</row>
    <row r="42" spans="1:11" x14ac:dyDescent="0.25">
      <c r="A42" s="5" t="s">
        <v>189</v>
      </c>
      <c r="B42" s="13" t="s">
        <v>64</v>
      </c>
      <c r="C42" s="13" t="s">
        <v>65</v>
      </c>
      <c r="D42" s="14">
        <v>0</v>
      </c>
      <c r="E42" s="14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</row>
    <row r="43" spans="1:11" x14ac:dyDescent="0.25">
      <c r="A43" s="5" t="s">
        <v>190</v>
      </c>
      <c r="B43" s="13" t="s">
        <v>66</v>
      </c>
      <c r="C43" s="13" t="s">
        <v>67</v>
      </c>
      <c r="D43" s="14">
        <v>0</v>
      </c>
      <c r="E43" s="14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</row>
    <row r="44" spans="1:11" x14ac:dyDescent="0.25">
      <c r="A44" s="5" t="s">
        <v>191</v>
      </c>
      <c r="B44" s="13" t="s">
        <v>68</v>
      </c>
      <c r="C44" s="13" t="s">
        <v>67</v>
      </c>
      <c r="D44" s="14">
        <v>0</v>
      </c>
      <c r="E44" s="14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</row>
    <row r="45" spans="1:11" x14ac:dyDescent="0.25">
      <c r="A45" s="5" t="s">
        <v>192</v>
      </c>
      <c r="B45" s="13" t="s">
        <v>69</v>
      </c>
      <c r="C45" s="13" t="s">
        <v>67</v>
      </c>
      <c r="D45" s="14">
        <v>0</v>
      </c>
      <c r="E45" s="14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</row>
    <row r="46" spans="1:11" ht="25.5" x14ac:dyDescent="0.25">
      <c r="A46" s="5" t="s">
        <v>193</v>
      </c>
      <c r="B46" s="13" t="s">
        <v>70</v>
      </c>
      <c r="C46" s="13" t="s">
        <v>60</v>
      </c>
      <c r="D46" s="14">
        <v>0</v>
      </c>
      <c r="E46" s="14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</row>
    <row r="47" spans="1:11" x14ac:dyDescent="0.25">
      <c r="A47" s="6" t="s">
        <v>71</v>
      </c>
      <c r="B47" s="53" t="s">
        <v>72</v>
      </c>
      <c r="C47" s="53"/>
      <c r="D47" s="19"/>
      <c r="E47" s="19"/>
      <c r="F47" s="32"/>
      <c r="G47" s="32"/>
      <c r="H47" s="32"/>
      <c r="I47" s="32"/>
      <c r="J47" s="32"/>
      <c r="K47" s="32"/>
    </row>
    <row r="48" spans="1:11" x14ac:dyDescent="0.25">
      <c r="A48" s="5"/>
      <c r="B48" s="13" t="s">
        <v>35</v>
      </c>
      <c r="C48" s="13" t="s">
        <v>73</v>
      </c>
      <c r="D48" s="14">
        <v>114.6</v>
      </c>
      <c r="E48" s="14">
        <v>101.2</v>
      </c>
      <c r="F48" s="36">
        <v>123.2</v>
      </c>
      <c r="G48" s="34">
        <v>103.3</v>
      </c>
      <c r="H48" s="36">
        <v>118.6</v>
      </c>
      <c r="I48" s="35">
        <f>ROUND(H48/F48*100,1)</f>
        <v>96.3</v>
      </c>
      <c r="J48" s="36">
        <v>125.72</v>
      </c>
      <c r="K48" s="35">
        <f>ROUND(J48/H48*100,1)</f>
        <v>106</v>
      </c>
    </row>
    <row r="49" spans="1:11" ht="64.5" x14ac:dyDescent="0.25">
      <c r="A49" s="5" t="s">
        <v>194</v>
      </c>
      <c r="B49" s="21" t="s">
        <v>74</v>
      </c>
      <c r="C49" s="21" t="s">
        <v>75</v>
      </c>
      <c r="D49" s="14" t="s">
        <v>19</v>
      </c>
      <c r="E49" s="14" t="s">
        <v>19</v>
      </c>
      <c r="F49" s="36">
        <v>103.3</v>
      </c>
      <c r="G49" s="34" t="s">
        <v>19</v>
      </c>
      <c r="H49" s="36">
        <v>96.3</v>
      </c>
      <c r="I49" s="34" t="s">
        <v>19</v>
      </c>
      <c r="J49" s="36">
        <v>106</v>
      </c>
      <c r="K49" s="34" t="s">
        <v>19</v>
      </c>
    </row>
    <row r="50" spans="1:11" ht="27" customHeight="1" x14ac:dyDescent="0.25">
      <c r="A50" s="6" t="s">
        <v>76</v>
      </c>
      <c r="B50" s="51" t="s">
        <v>77</v>
      </c>
      <c r="C50" s="51"/>
      <c r="D50" s="19"/>
      <c r="E50" s="19"/>
      <c r="F50" s="32"/>
      <c r="G50" s="32"/>
      <c r="H50" s="32"/>
      <c r="I50" s="32"/>
      <c r="J50" s="32"/>
      <c r="K50" s="32"/>
    </row>
    <row r="51" spans="1:11" x14ac:dyDescent="0.25">
      <c r="A51" s="5"/>
      <c r="B51" s="13" t="s">
        <v>35</v>
      </c>
      <c r="C51" s="13" t="s">
        <v>78</v>
      </c>
      <c r="D51" s="14">
        <v>1138.5</v>
      </c>
      <c r="E51" s="14">
        <v>89.9</v>
      </c>
      <c r="F51" s="36">
        <v>1319.62</v>
      </c>
      <c r="G51" s="36">
        <v>104.4</v>
      </c>
      <c r="H51" s="36">
        <v>1193.5</v>
      </c>
      <c r="I51" s="35">
        <f>ROUND(H51/F51*100,1)</f>
        <v>90.4</v>
      </c>
      <c r="J51" s="36">
        <v>1256.76</v>
      </c>
      <c r="K51" s="35">
        <f>ROUND(J51/H51*100,1)</f>
        <v>105.3</v>
      </c>
    </row>
    <row r="52" spans="1:11" ht="39" x14ac:dyDescent="0.25">
      <c r="A52" s="5" t="s">
        <v>195</v>
      </c>
      <c r="B52" s="21" t="s">
        <v>74</v>
      </c>
      <c r="C52" s="21" t="s">
        <v>79</v>
      </c>
      <c r="D52" s="14">
        <v>83.5</v>
      </c>
      <c r="E52" s="14" t="s">
        <v>19</v>
      </c>
      <c r="F52" s="36">
        <v>100.9</v>
      </c>
      <c r="G52" s="36" t="s">
        <v>19</v>
      </c>
      <c r="H52" s="36">
        <v>104.9</v>
      </c>
      <c r="I52" s="36" t="s">
        <v>19</v>
      </c>
      <c r="J52" s="36">
        <v>105.3</v>
      </c>
      <c r="K52" s="36" t="s">
        <v>19</v>
      </c>
    </row>
    <row r="53" spans="1:11" x14ac:dyDescent="0.25">
      <c r="A53" s="6" t="s">
        <v>80</v>
      </c>
      <c r="B53" s="51" t="s">
        <v>81</v>
      </c>
      <c r="C53" s="51"/>
      <c r="D53" s="19"/>
      <c r="E53" s="19"/>
      <c r="F53" s="32"/>
      <c r="G53" s="32"/>
      <c r="H53" s="32"/>
      <c r="I53" s="32"/>
      <c r="J53" s="32"/>
      <c r="K53" s="32"/>
    </row>
    <row r="54" spans="1:11" x14ac:dyDescent="0.25">
      <c r="A54" s="5"/>
      <c r="B54" s="13" t="s">
        <v>35</v>
      </c>
      <c r="C54" s="13" t="s">
        <v>78</v>
      </c>
      <c r="D54" s="14">
        <v>1104.2</v>
      </c>
      <c r="E54" s="14" t="s">
        <v>19</v>
      </c>
      <c r="F54" s="36">
        <v>1360.3</v>
      </c>
      <c r="G54" s="36" t="s">
        <v>19</v>
      </c>
      <c r="H54" s="36">
        <v>1501.7</v>
      </c>
      <c r="I54" s="36" t="s">
        <v>19</v>
      </c>
      <c r="J54" s="36">
        <v>1608.32</v>
      </c>
      <c r="K54" s="36" t="s">
        <v>19</v>
      </c>
    </row>
    <row r="55" spans="1:11" ht="39" x14ac:dyDescent="0.25">
      <c r="A55" s="5" t="s">
        <v>196</v>
      </c>
      <c r="B55" s="21" t="s">
        <v>74</v>
      </c>
      <c r="C55" s="21" t="s">
        <v>79</v>
      </c>
      <c r="D55" s="14">
        <v>104.1</v>
      </c>
      <c r="E55" s="14" t="s">
        <v>19</v>
      </c>
      <c r="F55" s="36">
        <v>107.4</v>
      </c>
      <c r="G55" s="36" t="s">
        <v>19</v>
      </c>
      <c r="H55" s="36">
        <v>110.4</v>
      </c>
      <c r="I55" s="36" t="s">
        <v>19</v>
      </c>
      <c r="J55" s="36">
        <v>107.1</v>
      </c>
      <c r="K55" s="36" t="s">
        <v>19</v>
      </c>
    </row>
    <row r="56" spans="1:11" x14ac:dyDescent="0.25">
      <c r="A56" s="6" t="s">
        <v>82</v>
      </c>
      <c r="B56" s="51" t="s">
        <v>83</v>
      </c>
      <c r="C56" s="51"/>
      <c r="D56" s="19"/>
      <c r="E56" s="19"/>
      <c r="F56" s="32"/>
      <c r="G56" s="32"/>
      <c r="H56" s="32"/>
      <c r="I56" s="32"/>
      <c r="J56" s="32"/>
      <c r="K56" s="32"/>
    </row>
    <row r="57" spans="1:11" x14ac:dyDescent="0.25">
      <c r="A57" s="5"/>
      <c r="B57" s="13" t="s">
        <v>35</v>
      </c>
      <c r="C57" s="20" t="s">
        <v>78</v>
      </c>
      <c r="D57" s="14">
        <v>212.9</v>
      </c>
      <c r="E57" s="14" t="s">
        <v>19</v>
      </c>
      <c r="F57" s="36">
        <v>372.5</v>
      </c>
      <c r="G57" s="36" t="s">
        <v>19</v>
      </c>
      <c r="H57" s="36">
        <v>367.99</v>
      </c>
      <c r="I57" s="36" t="s">
        <v>19</v>
      </c>
      <c r="J57" s="36">
        <v>387.12</v>
      </c>
      <c r="K57" s="36" t="s">
        <v>19</v>
      </c>
    </row>
    <row r="58" spans="1:11" ht="36.75" x14ac:dyDescent="0.25">
      <c r="A58" s="5" t="s">
        <v>197</v>
      </c>
      <c r="B58" s="21" t="s">
        <v>74</v>
      </c>
      <c r="C58" s="22" t="s">
        <v>79</v>
      </c>
      <c r="D58" s="14">
        <v>101.6</v>
      </c>
      <c r="E58" s="14" t="s">
        <v>19</v>
      </c>
      <c r="F58" s="36">
        <v>108.3</v>
      </c>
      <c r="G58" s="36" t="s">
        <v>19</v>
      </c>
      <c r="H58" s="36">
        <v>98.8</v>
      </c>
      <c r="I58" s="36" t="s">
        <v>19</v>
      </c>
      <c r="J58" s="36">
        <v>105.2</v>
      </c>
      <c r="K58" s="36" t="s">
        <v>19</v>
      </c>
    </row>
    <row r="59" spans="1:11" ht="26.25" customHeight="1" x14ac:dyDescent="0.25">
      <c r="A59" s="6" t="s">
        <v>84</v>
      </c>
      <c r="B59" s="52" t="s">
        <v>254</v>
      </c>
      <c r="C59" s="52"/>
      <c r="D59" s="41"/>
      <c r="E59" s="41"/>
      <c r="F59" s="42"/>
      <c r="G59" s="42"/>
      <c r="H59" s="42"/>
      <c r="I59" s="42"/>
      <c r="J59" s="42"/>
      <c r="K59" s="42"/>
    </row>
    <row r="60" spans="1:11" x14ac:dyDescent="0.25">
      <c r="A60" s="5"/>
      <c r="B60" s="43" t="s">
        <v>35</v>
      </c>
      <c r="C60" s="43" t="s">
        <v>45</v>
      </c>
      <c r="D60" s="44">
        <v>33</v>
      </c>
      <c r="E60" s="44">
        <v>136.5</v>
      </c>
      <c r="F60" s="45">
        <v>47.5</v>
      </c>
      <c r="G60" s="45">
        <v>89.4</v>
      </c>
      <c r="H60" s="45">
        <v>49.1</v>
      </c>
      <c r="I60" s="46">
        <f>ROUND(H60/F60*100,1)</f>
        <v>103.4</v>
      </c>
      <c r="J60" s="45">
        <v>49.82</v>
      </c>
      <c r="K60" s="46">
        <f>ROUND(J60/H60*100,1)</f>
        <v>101.5</v>
      </c>
    </row>
    <row r="61" spans="1:11" ht="38.25" x14ac:dyDescent="0.25">
      <c r="A61" s="5" t="s">
        <v>198</v>
      </c>
      <c r="B61" s="13" t="s">
        <v>85</v>
      </c>
      <c r="C61" s="13" t="s">
        <v>39</v>
      </c>
      <c r="D61" s="14">
        <v>78</v>
      </c>
      <c r="E61" s="19"/>
      <c r="F61" s="36">
        <v>96.5</v>
      </c>
      <c r="G61" s="38"/>
      <c r="H61" s="36">
        <v>104.6</v>
      </c>
      <c r="I61" s="38"/>
      <c r="J61" s="36"/>
      <c r="K61" s="38"/>
    </row>
    <row r="62" spans="1:11" x14ac:dyDescent="0.25">
      <c r="A62" s="5" t="s">
        <v>199</v>
      </c>
      <c r="B62" s="13" t="s">
        <v>86</v>
      </c>
      <c r="C62" s="13" t="s">
        <v>87</v>
      </c>
      <c r="D62" s="14">
        <v>4.7E-2</v>
      </c>
      <c r="E62" s="14">
        <v>102.3</v>
      </c>
      <c r="F62" s="31">
        <v>0.05</v>
      </c>
      <c r="G62" s="31">
        <v>100</v>
      </c>
      <c r="H62" s="31">
        <v>0.05</v>
      </c>
      <c r="I62" s="35">
        <f>ROUND(H62/F62*100,1)</f>
        <v>100</v>
      </c>
      <c r="J62" s="31">
        <v>0.05</v>
      </c>
      <c r="K62" s="35">
        <f>ROUND(J62/H62*100,1)</f>
        <v>100</v>
      </c>
    </row>
    <row r="63" spans="1:11" x14ac:dyDescent="0.25">
      <c r="A63" s="5" t="s">
        <v>200</v>
      </c>
      <c r="B63" s="13" t="s">
        <v>88</v>
      </c>
      <c r="C63" s="13" t="s">
        <v>87</v>
      </c>
      <c r="D63" s="14">
        <v>0.05</v>
      </c>
      <c r="E63" s="14">
        <v>101.1</v>
      </c>
      <c r="F63" s="31">
        <v>0.05</v>
      </c>
      <c r="G63" s="31">
        <v>100</v>
      </c>
      <c r="H63" s="31">
        <v>0.05</v>
      </c>
      <c r="I63" s="35">
        <f>ROUND(H63/F63*100,1)</f>
        <v>100</v>
      </c>
      <c r="J63" s="31">
        <v>0.05</v>
      </c>
      <c r="K63" s="35">
        <f>ROUND(J63/H63*100,1)</f>
        <v>100</v>
      </c>
    </row>
    <row r="64" spans="1:11" x14ac:dyDescent="0.25">
      <c r="A64" s="5" t="s">
        <v>201</v>
      </c>
      <c r="B64" s="13" t="s">
        <v>89</v>
      </c>
      <c r="C64" s="13" t="s">
        <v>90</v>
      </c>
      <c r="D64" s="14">
        <v>0.02</v>
      </c>
      <c r="E64" s="14">
        <v>100.2</v>
      </c>
      <c r="F64" s="31">
        <v>7.0000000000000007E-2</v>
      </c>
      <c r="G64" s="31">
        <v>100</v>
      </c>
      <c r="H64" s="31">
        <v>0.08</v>
      </c>
      <c r="I64" s="35">
        <f>ROUND(H64/F64*100,1)</f>
        <v>114.3</v>
      </c>
      <c r="J64" s="31">
        <v>0.03</v>
      </c>
      <c r="K64" s="35">
        <f>ROUND(J64/H64*100,1)</f>
        <v>37.5</v>
      </c>
    </row>
    <row r="65" spans="1:11" x14ac:dyDescent="0.25">
      <c r="A65" s="5" t="s">
        <v>202</v>
      </c>
      <c r="B65" s="13" t="s">
        <v>91</v>
      </c>
      <c r="C65" s="13" t="s">
        <v>87</v>
      </c>
      <c r="D65" s="19"/>
      <c r="E65" s="19"/>
      <c r="F65" s="31">
        <v>7.0000000000000007E-2</v>
      </c>
      <c r="G65" s="31">
        <v>100</v>
      </c>
      <c r="H65" s="31">
        <v>7.0000000000000007E-2</v>
      </c>
      <c r="I65" s="35">
        <f>ROUND(H65/F65*100,1)</f>
        <v>100</v>
      </c>
      <c r="J65" s="31">
        <v>7.0000000000000007E-2</v>
      </c>
      <c r="K65" s="35">
        <f>ROUND(J65/H65*100,1)</f>
        <v>100</v>
      </c>
    </row>
    <row r="66" spans="1:11" x14ac:dyDescent="0.25">
      <c r="A66" s="5" t="s">
        <v>203</v>
      </c>
      <c r="B66" s="13" t="s">
        <v>92</v>
      </c>
      <c r="C66" s="13" t="s">
        <v>87</v>
      </c>
      <c r="D66" s="19"/>
      <c r="E66" s="19"/>
      <c r="F66" s="31">
        <v>9.2999999999999999E-2</v>
      </c>
      <c r="G66" s="31">
        <v>100</v>
      </c>
      <c r="H66" s="31">
        <v>9.4E-2</v>
      </c>
      <c r="I66" s="35">
        <f>ROUND(H66/F66*100,1)</f>
        <v>101.1</v>
      </c>
      <c r="J66" s="31">
        <v>9.4E-2</v>
      </c>
      <c r="K66" s="35">
        <f>ROUND(J66/H66*100,1)</f>
        <v>100</v>
      </c>
    </row>
    <row r="67" spans="1:11" x14ac:dyDescent="0.25">
      <c r="A67" s="5" t="s">
        <v>204</v>
      </c>
      <c r="B67" s="13" t="s">
        <v>93</v>
      </c>
      <c r="C67" s="13" t="s">
        <v>94</v>
      </c>
      <c r="D67" s="19"/>
      <c r="E67" s="19"/>
      <c r="F67" s="38"/>
      <c r="G67" s="38"/>
      <c r="H67" s="38"/>
      <c r="I67" s="38"/>
      <c r="J67" s="38"/>
      <c r="K67" s="38"/>
    </row>
    <row r="68" spans="1:11" x14ac:dyDescent="0.25">
      <c r="A68" s="6" t="s">
        <v>95</v>
      </c>
      <c r="B68" s="51" t="s">
        <v>96</v>
      </c>
      <c r="C68" s="51"/>
      <c r="D68" s="19"/>
      <c r="E68" s="19"/>
      <c r="F68" s="32"/>
      <c r="G68" s="32"/>
      <c r="H68" s="32"/>
      <c r="I68" s="32"/>
      <c r="J68" s="32"/>
      <c r="K68" s="32"/>
    </row>
    <row r="69" spans="1:11" x14ac:dyDescent="0.25">
      <c r="A69" s="5" t="s">
        <v>205</v>
      </c>
      <c r="B69" s="13" t="s">
        <v>97</v>
      </c>
      <c r="C69" s="13" t="s">
        <v>98</v>
      </c>
      <c r="D69" s="14">
        <v>368.1</v>
      </c>
      <c r="E69" s="14" t="s">
        <v>19</v>
      </c>
      <c r="F69" s="36">
        <v>314.3</v>
      </c>
      <c r="G69" s="35">
        <v>93.9</v>
      </c>
      <c r="H69" s="36">
        <v>345.5</v>
      </c>
      <c r="I69" s="35">
        <f>ROUND(H69/F69*100,1)</f>
        <v>109.9</v>
      </c>
      <c r="J69" s="36">
        <v>404.23</v>
      </c>
      <c r="K69" s="35">
        <f>ROUND(J69/H69*100,1)</f>
        <v>117</v>
      </c>
    </row>
    <row r="70" spans="1:11" x14ac:dyDescent="0.25">
      <c r="A70" s="5" t="s">
        <v>206</v>
      </c>
      <c r="B70" s="13" t="s">
        <v>99</v>
      </c>
      <c r="C70" s="13" t="s">
        <v>98</v>
      </c>
      <c r="D70" s="19"/>
      <c r="E70" s="19"/>
      <c r="F70" s="32"/>
      <c r="G70" s="32"/>
      <c r="H70" s="32"/>
      <c r="I70" s="32"/>
      <c r="J70" s="32"/>
      <c r="K70" s="32"/>
    </row>
    <row r="71" spans="1:11" x14ac:dyDescent="0.25">
      <c r="A71" s="5" t="s">
        <v>207</v>
      </c>
      <c r="B71" s="13" t="s">
        <v>100</v>
      </c>
      <c r="C71" s="13" t="s">
        <v>98</v>
      </c>
      <c r="D71" s="19"/>
      <c r="E71" s="19"/>
      <c r="F71" s="32"/>
      <c r="G71" s="32"/>
      <c r="H71" s="32"/>
      <c r="I71" s="32"/>
      <c r="J71" s="32"/>
      <c r="K71" s="32"/>
    </row>
    <row r="72" spans="1:11" x14ac:dyDescent="0.25">
      <c r="A72" s="6" t="s">
        <v>101</v>
      </c>
      <c r="B72" s="53" t="s">
        <v>102</v>
      </c>
      <c r="C72" s="53"/>
      <c r="D72" s="19"/>
      <c r="E72" s="19"/>
      <c r="F72" s="32"/>
      <c r="G72" s="32"/>
      <c r="H72" s="32"/>
      <c r="I72" s="32"/>
      <c r="J72" s="32"/>
      <c r="K72" s="32"/>
    </row>
    <row r="73" spans="1:11" x14ac:dyDescent="0.25">
      <c r="A73" s="5" t="s">
        <v>208</v>
      </c>
      <c r="B73" s="13" t="s">
        <v>103</v>
      </c>
      <c r="C73" s="13" t="s">
        <v>78</v>
      </c>
      <c r="D73" s="14">
        <v>150.69999999999999</v>
      </c>
      <c r="E73" s="14">
        <v>97.3</v>
      </c>
      <c r="F73" s="36">
        <v>147.19999999999999</v>
      </c>
      <c r="G73" s="36">
        <v>97.7</v>
      </c>
      <c r="H73" s="36">
        <v>122.01</v>
      </c>
      <c r="I73" s="35">
        <f>ROUND(H73/F73*100,1)</f>
        <v>82.9</v>
      </c>
      <c r="J73" s="36">
        <v>157.91</v>
      </c>
      <c r="K73" s="35">
        <f>ROUND(J73/H73*100,1)</f>
        <v>129.4</v>
      </c>
    </row>
    <row r="74" spans="1:11" ht="38.25" x14ac:dyDescent="0.25">
      <c r="A74" s="5" t="s">
        <v>209</v>
      </c>
      <c r="B74" s="13" t="s">
        <v>104</v>
      </c>
      <c r="C74" s="13" t="s">
        <v>78</v>
      </c>
      <c r="D74" s="14">
        <v>121.4</v>
      </c>
      <c r="E74" s="14">
        <v>95.3</v>
      </c>
      <c r="F74" s="36">
        <v>111.6</v>
      </c>
      <c r="G74" s="36">
        <v>92</v>
      </c>
      <c r="H74" s="36">
        <v>90.6</v>
      </c>
      <c r="I74" s="35">
        <f>ROUND(H74/F74*100,1)</f>
        <v>81.2</v>
      </c>
      <c r="J74" s="36">
        <v>131.04</v>
      </c>
      <c r="K74" s="35">
        <f>ROUND(J74/H74*100,1)</f>
        <v>144.6</v>
      </c>
    </row>
    <row r="75" spans="1:11" x14ac:dyDescent="0.25">
      <c r="A75" s="5" t="s">
        <v>210</v>
      </c>
      <c r="B75" s="13" t="s">
        <v>105</v>
      </c>
      <c r="C75" s="13" t="s">
        <v>78</v>
      </c>
      <c r="D75" s="14">
        <v>150.69999999999999</v>
      </c>
      <c r="E75" s="14">
        <v>104.4</v>
      </c>
      <c r="F75" s="36">
        <v>149.9</v>
      </c>
      <c r="G75" s="36">
        <v>99.5</v>
      </c>
      <c r="H75" s="36">
        <v>122.2</v>
      </c>
      <c r="I75" s="35">
        <f>ROUND(H75/F75*100,1)</f>
        <v>81.5</v>
      </c>
      <c r="J75" s="36">
        <v>155.47</v>
      </c>
      <c r="K75" s="35">
        <f>ROUND(J75/H75*100,1)</f>
        <v>127.2</v>
      </c>
    </row>
    <row r="76" spans="1:11" x14ac:dyDescent="0.25">
      <c r="A76" s="5" t="s">
        <v>211</v>
      </c>
      <c r="B76" s="13" t="s">
        <v>106</v>
      </c>
      <c r="C76" s="13" t="s">
        <v>78</v>
      </c>
      <c r="D76" s="19"/>
      <c r="E76" s="19"/>
      <c r="F76" s="32"/>
      <c r="G76" s="32"/>
      <c r="H76" s="32"/>
      <c r="I76" s="32"/>
      <c r="J76" s="32"/>
      <c r="K76" s="32"/>
    </row>
    <row r="77" spans="1:11" x14ac:dyDescent="0.25">
      <c r="A77" s="5" t="s">
        <v>212</v>
      </c>
      <c r="B77" s="13" t="s">
        <v>107</v>
      </c>
      <c r="C77" s="13" t="s">
        <v>78</v>
      </c>
      <c r="D77" s="19"/>
      <c r="E77" s="19"/>
      <c r="F77" s="32"/>
      <c r="G77" s="32"/>
      <c r="H77" s="32"/>
      <c r="I77" s="32"/>
      <c r="J77" s="32"/>
      <c r="K77" s="32"/>
    </row>
    <row r="78" spans="1:11" x14ac:dyDescent="0.25">
      <c r="A78" s="5" t="s">
        <v>213</v>
      </c>
      <c r="B78" s="13" t="s">
        <v>108</v>
      </c>
      <c r="C78" s="13" t="s">
        <v>78</v>
      </c>
      <c r="D78" s="19"/>
      <c r="E78" s="19"/>
      <c r="F78" s="32"/>
      <c r="G78" s="32"/>
      <c r="H78" s="32"/>
      <c r="I78" s="32"/>
      <c r="J78" s="32"/>
      <c r="K78" s="32"/>
    </row>
    <row r="79" spans="1:11" x14ac:dyDescent="0.25">
      <c r="A79" s="5" t="s">
        <v>214</v>
      </c>
      <c r="B79" s="13" t="s">
        <v>109</v>
      </c>
      <c r="C79" s="13" t="s">
        <v>78</v>
      </c>
      <c r="D79" s="19"/>
      <c r="E79" s="19"/>
      <c r="F79" s="32"/>
      <c r="G79" s="32"/>
      <c r="H79" s="32"/>
      <c r="I79" s="32"/>
      <c r="J79" s="32"/>
      <c r="K79" s="32"/>
    </row>
    <row r="80" spans="1:11" x14ac:dyDescent="0.25">
      <c r="A80" s="5" t="s">
        <v>215</v>
      </c>
      <c r="B80" s="13" t="s">
        <v>108</v>
      </c>
      <c r="C80" s="13" t="s">
        <v>78</v>
      </c>
      <c r="D80" s="19"/>
      <c r="E80" s="19"/>
      <c r="F80" s="32"/>
      <c r="G80" s="32"/>
      <c r="H80" s="32"/>
      <c r="I80" s="32"/>
      <c r="J80" s="32"/>
      <c r="K80" s="32"/>
    </row>
    <row r="81" spans="1:12" x14ac:dyDescent="0.25">
      <c r="A81" s="6" t="s">
        <v>110</v>
      </c>
      <c r="B81" s="51" t="s">
        <v>111</v>
      </c>
      <c r="C81" s="51"/>
      <c r="D81" s="19"/>
      <c r="E81" s="19"/>
      <c r="F81" s="32"/>
      <c r="G81" s="32"/>
      <c r="H81" s="32"/>
      <c r="I81" s="32"/>
      <c r="J81" s="32"/>
      <c r="K81" s="32"/>
    </row>
    <row r="82" spans="1:12" x14ac:dyDescent="0.25">
      <c r="A82" s="5" t="s">
        <v>216</v>
      </c>
      <c r="B82" s="13" t="s">
        <v>112</v>
      </c>
      <c r="C82" s="13" t="s">
        <v>60</v>
      </c>
      <c r="D82" s="14">
        <v>0.5</v>
      </c>
      <c r="E82" s="14" t="s">
        <v>19</v>
      </c>
      <c r="F82" s="36">
        <v>1.1879999999999999</v>
      </c>
      <c r="G82" s="36">
        <v>34.1</v>
      </c>
      <c r="H82" s="36">
        <v>2.121</v>
      </c>
      <c r="I82" s="35">
        <f>ROUND(H82/F82*100,1)</f>
        <v>178.5</v>
      </c>
      <c r="J82" s="36">
        <v>0.68</v>
      </c>
      <c r="K82" s="35">
        <f>ROUND(J82/H82*100,1)</f>
        <v>32.1</v>
      </c>
    </row>
    <row r="83" spans="1:12" x14ac:dyDescent="0.25">
      <c r="A83" s="5" t="s">
        <v>217</v>
      </c>
      <c r="B83" s="13" t="s">
        <v>113</v>
      </c>
      <c r="C83" s="13" t="s">
        <v>114</v>
      </c>
      <c r="D83" s="19"/>
      <c r="E83" s="19"/>
      <c r="F83" s="32"/>
      <c r="G83" s="32"/>
      <c r="H83" s="32"/>
      <c r="I83" s="32"/>
      <c r="J83" s="32"/>
      <c r="K83" s="32"/>
    </row>
    <row r="84" spans="1:12" x14ac:dyDescent="0.25">
      <c r="A84" s="5" t="s">
        <v>218</v>
      </c>
      <c r="B84" s="13" t="s">
        <v>115</v>
      </c>
      <c r="C84" s="13" t="s">
        <v>116</v>
      </c>
      <c r="D84" s="19"/>
      <c r="E84" s="19"/>
      <c r="F84" s="32"/>
      <c r="G84" s="32"/>
      <c r="H84" s="32"/>
      <c r="I84" s="32"/>
      <c r="J84" s="32"/>
      <c r="K84" s="32"/>
    </row>
    <row r="85" spans="1:12" ht="25.5" x14ac:dyDescent="0.25">
      <c r="A85" s="5" t="s">
        <v>219</v>
      </c>
      <c r="B85" s="13" t="s">
        <v>117</v>
      </c>
      <c r="C85" s="13" t="s">
        <v>118</v>
      </c>
      <c r="D85" s="19"/>
      <c r="E85" s="19"/>
      <c r="F85" s="32"/>
      <c r="G85" s="32"/>
      <c r="H85" s="32"/>
      <c r="I85" s="32"/>
      <c r="J85" s="32"/>
      <c r="K85" s="32"/>
    </row>
    <row r="86" spans="1:12" x14ac:dyDescent="0.25">
      <c r="A86" s="5" t="s">
        <v>220</v>
      </c>
      <c r="B86" s="13" t="s">
        <v>119</v>
      </c>
      <c r="C86" s="13" t="s">
        <v>120</v>
      </c>
      <c r="D86" s="19"/>
      <c r="E86" s="19"/>
      <c r="F86" s="32"/>
      <c r="G86" s="32"/>
      <c r="H86" s="32"/>
      <c r="I86" s="32"/>
      <c r="J86" s="32"/>
      <c r="K86" s="32"/>
    </row>
    <row r="87" spans="1:12" x14ac:dyDescent="0.25">
      <c r="A87" s="6" t="s">
        <v>121</v>
      </c>
      <c r="B87" s="53" t="s">
        <v>122</v>
      </c>
      <c r="C87" s="53"/>
      <c r="D87" s="19"/>
      <c r="E87" s="19"/>
      <c r="F87" s="32"/>
      <c r="G87" s="32"/>
      <c r="H87" s="32"/>
      <c r="I87" s="32"/>
      <c r="J87" s="32"/>
      <c r="K87" s="32"/>
    </row>
    <row r="88" spans="1:12" ht="25.5" x14ac:dyDescent="0.25">
      <c r="A88" s="5" t="s">
        <v>221</v>
      </c>
      <c r="B88" s="13" t="s">
        <v>123</v>
      </c>
      <c r="C88" s="13" t="s">
        <v>30</v>
      </c>
      <c r="D88" s="14">
        <v>3</v>
      </c>
      <c r="E88" s="14">
        <v>100</v>
      </c>
      <c r="F88" s="36">
        <v>3</v>
      </c>
      <c r="G88" s="36">
        <v>100</v>
      </c>
      <c r="H88" s="36">
        <v>3</v>
      </c>
      <c r="I88" s="35">
        <f>ROUND(H88/F88*100,1)</f>
        <v>100</v>
      </c>
      <c r="J88" s="36">
        <v>3</v>
      </c>
      <c r="K88" s="35">
        <f>ROUND(J88/H88*100,1)</f>
        <v>100</v>
      </c>
    </row>
    <row r="89" spans="1:12" x14ac:dyDescent="0.25">
      <c r="A89" s="5" t="s">
        <v>222</v>
      </c>
      <c r="B89" s="11" t="s">
        <v>124</v>
      </c>
      <c r="C89" s="13" t="s">
        <v>30</v>
      </c>
      <c r="D89" s="14">
        <v>3</v>
      </c>
      <c r="E89" s="14">
        <v>100</v>
      </c>
      <c r="F89" s="36">
        <v>3</v>
      </c>
      <c r="G89" s="36">
        <v>100</v>
      </c>
      <c r="H89" s="36">
        <v>3</v>
      </c>
      <c r="I89" s="35">
        <f>ROUND(H89/F89*100,1)</f>
        <v>100</v>
      </c>
      <c r="J89" s="36">
        <v>3</v>
      </c>
      <c r="K89" s="35">
        <f>ROUND(J89/H89*100,1)</f>
        <v>100</v>
      </c>
    </row>
    <row r="90" spans="1:12" x14ac:dyDescent="0.25">
      <c r="A90" s="5" t="s">
        <v>223</v>
      </c>
      <c r="B90" s="23" t="s">
        <v>125</v>
      </c>
      <c r="C90" s="13" t="s">
        <v>30</v>
      </c>
      <c r="D90" s="14">
        <v>2</v>
      </c>
      <c r="E90" s="19"/>
      <c r="F90" s="36">
        <v>2</v>
      </c>
      <c r="G90" s="32"/>
      <c r="H90" s="36">
        <v>2</v>
      </c>
      <c r="I90" s="32"/>
      <c r="J90" s="36">
        <v>2</v>
      </c>
      <c r="K90" s="32"/>
    </row>
    <row r="91" spans="1:12" ht="26.25" x14ac:dyDescent="0.25">
      <c r="A91" s="5" t="s">
        <v>224</v>
      </c>
      <c r="B91" s="21" t="s">
        <v>126</v>
      </c>
      <c r="C91" s="13" t="s">
        <v>30</v>
      </c>
      <c r="D91" s="14">
        <v>1</v>
      </c>
      <c r="E91" s="14">
        <v>100</v>
      </c>
      <c r="F91" s="36">
        <v>2</v>
      </c>
      <c r="G91" s="36">
        <v>100</v>
      </c>
      <c r="H91" s="36">
        <v>2</v>
      </c>
      <c r="I91" s="35">
        <f>ROUND(H91/F91*100,1)</f>
        <v>100</v>
      </c>
      <c r="J91" s="36">
        <v>2</v>
      </c>
      <c r="K91" s="35">
        <f>ROUND(J91/H91*100,1)</f>
        <v>100</v>
      </c>
    </row>
    <row r="92" spans="1:12" x14ac:dyDescent="0.25">
      <c r="A92" s="5" t="s">
        <v>225</v>
      </c>
      <c r="B92" s="23" t="s">
        <v>125</v>
      </c>
      <c r="C92" s="13" t="s">
        <v>30</v>
      </c>
      <c r="D92" s="19"/>
      <c r="E92" s="19"/>
      <c r="F92" s="32"/>
      <c r="G92" s="32"/>
      <c r="H92" s="32"/>
      <c r="I92" s="32"/>
      <c r="J92" s="32"/>
      <c r="K92" s="32"/>
    </row>
    <row r="93" spans="1:12" ht="25.5" x14ac:dyDescent="0.25">
      <c r="A93" s="5" t="s">
        <v>226</v>
      </c>
      <c r="B93" s="13" t="s">
        <v>127</v>
      </c>
      <c r="C93" s="13" t="s">
        <v>28</v>
      </c>
      <c r="D93" s="14">
        <v>95</v>
      </c>
      <c r="E93" s="14">
        <v>100</v>
      </c>
      <c r="F93" s="36">
        <v>95</v>
      </c>
      <c r="G93" s="36">
        <v>100</v>
      </c>
      <c r="H93" s="36">
        <v>95</v>
      </c>
      <c r="I93" s="35">
        <f>ROUND(H93/F93*100,1)</f>
        <v>100</v>
      </c>
      <c r="J93" s="36">
        <v>95</v>
      </c>
      <c r="K93" s="35">
        <f>ROUND(J93/H93*100,1)</f>
        <v>100</v>
      </c>
      <c r="L93" t="s">
        <v>255</v>
      </c>
    </row>
    <row r="94" spans="1:12" x14ac:dyDescent="0.25">
      <c r="A94" s="30" t="s">
        <v>227</v>
      </c>
      <c r="B94" s="13" t="s">
        <v>128</v>
      </c>
      <c r="C94" s="13" t="s">
        <v>45</v>
      </c>
      <c r="D94" s="14">
        <v>59.426000000000002</v>
      </c>
      <c r="E94" s="19"/>
      <c r="F94" s="36">
        <v>119.2</v>
      </c>
      <c r="G94" s="40">
        <v>161.1</v>
      </c>
      <c r="H94" s="36">
        <v>122.8</v>
      </c>
      <c r="I94" s="35">
        <f t="shared" ref="I94:I96" si="0">ROUND(H94/F94*100,1)</f>
        <v>103</v>
      </c>
      <c r="J94" s="36">
        <v>124.5</v>
      </c>
      <c r="K94" s="35">
        <f t="shared" ref="K94:K97" si="1">ROUND(J94/H94*100,1)</f>
        <v>101.4</v>
      </c>
      <c r="L94" t="s">
        <v>250</v>
      </c>
    </row>
    <row r="95" spans="1:12" ht="25.5" x14ac:dyDescent="0.25">
      <c r="A95" s="30" t="s">
        <v>228</v>
      </c>
      <c r="B95" s="13" t="s">
        <v>129</v>
      </c>
      <c r="C95" s="13" t="s">
        <v>28</v>
      </c>
      <c r="D95" s="14">
        <v>82.7</v>
      </c>
      <c r="E95" s="19"/>
      <c r="F95" s="36">
        <v>71</v>
      </c>
      <c r="G95" s="40">
        <v>95.2</v>
      </c>
      <c r="H95" s="36">
        <v>81.8</v>
      </c>
      <c r="I95" s="35">
        <f t="shared" si="0"/>
        <v>115.2</v>
      </c>
      <c r="J95" s="36">
        <v>87.47</v>
      </c>
      <c r="K95" s="35">
        <f t="shared" si="1"/>
        <v>106.9</v>
      </c>
      <c r="L95" t="s">
        <v>251</v>
      </c>
    </row>
    <row r="96" spans="1:12" ht="26.25" x14ac:dyDescent="0.25">
      <c r="A96" s="5" t="s">
        <v>229</v>
      </c>
      <c r="B96" s="11" t="s">
        <v>130</v>
      </c>
      <c r="C96" s="13" t="s">
        <v>45</v>
      </c>
      <c r="D96" s="14">
        <v>15.2</v>
      </c>
      <c r="E96" s="14" t="s">
        <v>19</v>
      </c>
      <c r="F96" s="36">
        <v>10.9</v>
      </c>
      <c r="G96" s="36">
        <v>88.62</v>
      </c>
      <c r="H96" s="36">
        <v>11.7</v>
      </c>
      <c r="I96" s="35">
        <f t="shared" si="0"/>
        <v>107.3</v>
      </c>
      <c r="J96" s="36">
        <v>11.1</v>
      </c>
      <c r="K96" s="35">
        <f t="shared" si="1"/>
        <v>94.9</v>
      </c>
      <c r="L96" t="s">
        <v>248</v>
      </c>
    </row>
    <row r="97" spans="1:12" ht="26.25" x14ac:dyDescent="0.25">
      <c r="A97" s="5" t="s">
        <v>230</v>
      </c>
      <c r="B97" s="11" t="s">
        <v>131</v>
      </c>
      <c r="C97" s="13" t="s">
        <v>28</v>
      </c>
      <c r="D97" s="14">
        <v>94</v>
      </c>
      <c r="E97" s="19"/>
      <c r="F97" s="36">
        <v>74</v>
      </c>
      <c r="G97" s="32"/>
      <c r="H97" s="36">
        <v>74</v>
      </c>
      <c r="I97" s="32"/>
      <c r="J97" s="36">
        <v>74</v>
      </c>
      <c r="K97" s="32">
        <f t="shared" si="1"/>
        <v>100</v>
      </c>
      <c r="L97" t="s">
        <v>255</v>
      </c>
    </row>
    <row r="98" spans="1:12" ht="39" x14ac:dyDescent="0.25">
      <c r="A98" s="5" t="s">
        <v>231</v>
      </c>
      <c r="B98" s="11" t="s">
        <v>132</v>
      </c>
      <c r="C98" s="13" t="s">
        <v>30</v>
      </c>
      <c r="D98" s="14">
        <v>305</v>
      </c>
      <c r="E98" s="14" t="s">
        <v>19</v>
      </c>
      <c r="F98" s="36">
        <v>272</v>
      </c>
      <c r="G98" s="36">
        <v>95.8</v>
      </c>
      <c r="H98" s="36">
        <v>398</v>
      </c>
      <c r="I98" s="35">
        <f>ROUND(H98/F98*100,1)</f>
        <v>146.30000000000001</v>
      </c>
      <c r="J98" s="36">
        <v>339</v>
      </c>
      <c r="K98" s="35">
        <f>ROUND(J98/H98*100,1)</f>
        <v>85.2</v>
      </c>
      <c r="L98" t="s">
        <v>249</v>
      </c>
    </row>
    <row r="99" spans="1:12" ht="39" x14ac:dyDescent="0.25">
      <c r="A99" s="5" t="s">
        <v>232</v>
      </c>
      <c r="B99" s="11" t="s">
        <v>133</v>
      </c>
      <c r="C99" s="13" t="s">
        <v>16</v>
      </c>
      <c r="D99" s="19"/>
      <c r="E99" s="19"/>
      <c r="F99" s="40" t="s">
        <v>19</v>
      </c>
      <c r="G99" s="40" t="s">
        <v>19</v>
      </c>
      <c r="H99" s="40" t="s">
        <v>19</v>
      </c>
      <c r="I99" s="40" t="s">
        <v>19</v>
      </c>
      <c r="J99" s="40" t="s">
        <v>19</v>
      </c>
      <c r="K99" s="40" t="s">
        <v>19</v>
      </c>
    </row>
    <row r="100" spans="1:12" ht="76.5" x14ac:dyDescent="0.25">
      <c r="A100" s="5" t="s">
        <v>233</v>
      </c>
      <c r="B100" s="13" t="s">
        <v>134</v>
      </c>
      <c r="C100" s="13" t="s">
        <v>28</v>
      </c>
      <c r="D100" s="14">
        <v>100</v>
      </c>
      <c r="E100" s="19"/>
      <c r="F100" s="31">
        <v>100</v>
      </c>
      <c r="G100" s="32"/>
      <c r="H100" s="31">
        <v>100</v>
      </c>
      <c r="I100" s="32"/>
      <c r="J100" s="31">
        <v>100</v>
      </c>
      <c r="K100" s="32"/>
    </row>
    <row r="101" spans="1:12" ht="25.5" x14ac:dyDescent="0.25">
      <c r="A101" s="5" t="s">
        <v>234</v>
      </c>
      <c r="B101" s="13" t="s">
        <v>135</v>
      </c>
      <c r="C101" s="13" t="s">
        <v>28</v>
      </c>
      <c r="D101" s="14">
        <v>100</v>
      </c>
      <c r="E101" s="19"/>
      <c r="F101" s="31">
        <v>100</v>
      </c>
      <c r="G101" s="32"/>
      <c r="H101" s="31">
        <v>100</v>
      </c>
      <c r="I101" s="32"/>
      <c r="J101" s="31">
        <v>100</v>
      </c>
      <c r="K101" s="32"/>
    </row>
    <row r="102" spans="1:12" x14ac:dyDescent="0.25">
      <c r="A102" s="5" t="s">
        <v>235</v>
      </c>
      <c r="B102" s="13" t="s">
        <v>136</v>
      </c>
      <c r="C102" s="13" t="s">
        <v>28</v>
      </c>
      <c r="D102" s="14">
        <v>100</v>
      </c>
      <c r="E102" s="19"/>
      <c r="F102" s="31">
        <v>100</v>
      </c>
      <c r="G102" s="32"/>
      <c r="H102" s="31">
        <v>100</v>
      </c>
      <c r="I102" s="32"/>
      <c r="J102" s="31">
        <v>100</v>
      </c>
      <c r="K102" s="32"/>
    </row>
    <row r="103" spans="1:12" x14ac:dyDescent="0.25">
      <c r="A103" s="5" t="s">
        <v>137</v>
      </c>
      <c r="B103" s="13" t="s">
        <v>138</v>
      </c>
      <c r="C103" s="13" t="s">
        <v>28</v>
      </c>
      <c r="D103" s="14">
        <v>100</v>
      </c>
      <c r="E103" s="19"/>
      <c r="F103" s="31">
        <v>100</v>
      </c>
      <c r="G103" s="32"/>
      <c r="H103" s="31">
        <v>100</v>
      </c>
      <c r="I103" s="32"/>
      <c r="J103" s="31">
        <v>100</v>
      </c>
      <c r="K103" s="32"/>
    </row>
    <row r="104" spans="1:12" ht="25.5" x14ac:dyDescent="0.25">
      <c r="A104" s="5" t="s">
        <v>139</v>
      </c>
      <c r="B104" s="13" t="s">
        <v>140</v>
      </c>
      <c r="C104" s="13" t="s">
        <v>28</v>
      </c>
      <c r="D104" s="14">
        <v>100</v>
      </c>
      <c r="E104" s="19"/>
      <c r="F104" s="31">
        <v>100</v>
      </c>
      <c r="G104" s="32"/>
      <c r="H104" s="31">
        <v>100</v>
      </c>
      <c r="I104" s="32"/>
      <c r="J104" s="31">
        <v>100</v>
      </c>
      <c r="K104" s="32"/>
    </row>
    <row r="105" spans="1:12" x14ac:dyDescent="0.25">
      <c r="A105" s="5" t="s">
        <v>141</v>
      </c>
      <c r="B105" s="13" t="s">
        <v>142</v>
      </c>
      <c r="C105" s="13" t="s">
        <v>28</v>
      </c>
      <c r="D105" s="14">
        <v>100</v>
      </c>
      <c r="E105" s="19"/>
      <c r="F105" s="31">
        <v>100</v>
      </c>
      <c r="G105" s="32"/>
      <c r="H105" s="31">
        <v>100</v>
      </c>
      <c r="I105" s="32"/>
      <c r="J105" s="31">
        <v>100</v>
      </c>
      <c r="K105" s="32"/>
    </row>
    <row r="106" spans="1:12" ht="25.5" x14ac:dyDescent="0.25">
      <c r="A106" s="5" t="s">
        <v>143</v>
      </c>
      <c r="B106" s="13" t="s">
        <v>144</v>
      </c>
      <c r="C106" s="13" t="s">
        <v>28</v>
      </c>
      <c r="D106" s="14">
        <v>0</v>
      </c>
      <c r="E106" s="19"/>
      <c r="F106" s="31">
        <v>0</v>
      </c>
      <c r="G106" s="32"/>
      <c r="H106" s="31">
        <v>0</v>
      </c>
      <c r="I106" s="32"/>
      <c r="J106" s="31">
        <v>0</v>
      </c>
      <c r="K106" s="32"/>
    </row>
    <row r="107" spans="1:12" ht="25.5" x14ac:dyDescent="0.25">
      <c r="A107" s="5" t="s">
        <v>145</v>
      </c>
      <c r="B107" s="13" t="s">
        <v>146</v>
      </c>
      <c r="C107" s="13" t="s">
        <v>28</v>
      </c>
      <c r="D107" s="14">
        <v>0</v>
      </c>
      <c r="E107" s="19"/>
      <c r="F107" s="31">
        <v>0</v>
      </c>
      <c r="G107" s="32"/>
      <c r="H107" s="31">
        <v>0</v>
      </c>
      <c r="I107" s="32"/>
      <c r="J107" s="31">
        <v>0</v>
      </c>
      <c r="K107" s="32"/>
    </row>
    <row r="108" spans="1:12" x14ac:dyDescent="0.25">
      <c r="A108" s="6" t="s">
        <v>147</v>
      </c>
      <c r="B108" s="51" t="s">
        <v>148</v>
      </c>
      <c r="C108" s="51"/>
      <c r="D108" s="19"/>
      <c r="E108" s="19"/>
      <c r="F108" s="32"/>
      <c r="G108" s="32"/>
      <c r="H108" s="32"/>
      <c r="I108" s="32"/>
      <c r="J108" s="32"/>
      <c r="K108" s="32"/>
    </row>
    <row r="109" spans="1:12" ht="39.75" customHeight="1" x14ac:dyDescent="0.25">
      <c r="A109" s="5" t="s">
        <v>236</v>
      </c>
      <c r="B109" s="13" t="s">
        <v>149</v>
      </c>
      <c r="C109" s="13" t="s">
        <v>150</v>
      </c>
      <c r="D109" s="10">
        <v>43141.8</v>
      </c>
      <c r="E109" s="10">
        <v>113.56</v>
      </c>
      <c r="F109" s="36">
        <v>42047.34</v>
      </c>
      <c r="G109" s="36">
        <v>101.51</v>
      </c>
      <c r="H109" s="36">
        <v>45186.58</v>
      </c>
      <c r="I109" s="35">
        <f>ROUND(H109/F109*100,1)</f>
        <v>107.5</v>
      </c>
      <c r="J109" s="36">
        <v>45864.37</v>
      </c>
      <c r="K109" s="35">
        <f>ROUND(J109/H109*100,1)</f>
        <v>101.5</v>
      </c>
    </row>
    <row r="110" spans="1:12" x14ac:dyDescent="0.25">
      <c r="A110" s="5" t="s">
        <v>237</v>
      </c>
      <c r="B110" s="13" t="s">
        <v>151</v>
      </c>
      <c r="C110" s="13" t="s">
        <v>150</v>
      </c>
      <c r="D110" s="10">
        <v>20186.84</v>
      </c>
      <c r="E110" s="10">
        <v>109.9</v>
      </c>
      <c r="F110" s="36">
        <v>26114.37</v>
      </c>
      <c r="G110" s="35">
        <f>ROUND(F110/D110*100,1)</f>
        <v>129.4</v>
      </c>
      <c r="H110" s="36">
        <v>29264.06</v>
      </c>
      <c r="I110" s="35">
        <f>ROUND(H110/F110*100,1)</f>
        <v>112.1</v>
      </c>
      <c r="J110" s="36">
        <v>29741.3</v>
      </c>
      <c r="K110" s="35">
        <f>ROUND(J110/H110*100,1)</f>
        <v>101.6</v>
      </c>
    </row>
    <row r="111" spans="1:12" x14ac:dyDescent="0.25">
      <c r="A111" s="5" t="s">
        <v>238</v>
      </c>
      <c r="B111" s="13" t="s">
        <v>152</v>
      </c>
      <c r="C111" s="13" t="s">
        <v>150</v>
      </c>
      <c r="D111" s="10">
        <v>12866.8</v>
      </c>
      <c r="E111" s="10">
        <v>102.84</v>
      </c>
      <c r="F111" s="36">
        <v>16398.71</v>
      </c>
      <c r="G111" s="36">
        <v>117.05</v>
      </c>
      <c r="H111" s="36">
        <v>18448.560000000001</v>
      </c>
      <c r="I111" s="35">
        <f>ROUND(H111/F111*100,1)</f>
        <v>112.5</v>
      </c>
      <c r="J111" s="36">
        <v>18945.919999999998</v>
      </c>
      <c r="K111" s="35">
        <f>ROUND(J111/H111*100,1)</f>
        <v>102.7</v>
      </c>
    </row>
    <row r="112" spans="1:12" ht="25.5" x14ac:dyDescent="0.25">
      <c r="A112" s="5" t="s">
        <v>239</v>
      </c>
      <c r="B112" s="13" t="s">
        <v>153</v>
      </c>
      <c r="C112" s="13" t="s">
        <v>28</v>
      </c>
      <c r="D112" s="10">
        <v>102.5</v>
      </c>
      <c r="E112" s="10">
        <v>100.49</v>
      </c>
      <c r="F112" s="36">
        <v>99.3</v>
      </c>
      <c r="G112" s="35">
        <f>ROUND(F112/D112*100,1)</f>
        <v>96.9</v>
      </c>
      <c r="H112" s="36">
        <v>95.7</v>
      </c>
      <c r="I112" s="35">
        <f t="shared" ref="I112:I117" si="2">ROUND(H112/F112*100,1)</f>
        <v>96.4</v>
      </c>
      <c r="J112" s="36">
        <v>94.1</v>
      </c>
      <c r="K112" s="35">
        <f t="shared" ref="K112:K117" si="3">ROUND(J112/H112*100,1)</f>
        <v>98.3</v>
      </c>
    </row>
    <row r="113" spans="1:11" ht="25.5" x14ac:dyDescent="0.25">
      <c r="A113" s="5" t="s">
        <v>240</v>
      </c>
      <c r="B113" s="13" t="s">
        <v>154</v>
      </c>
      <c r="C113" s="13" t="s">
        <v>150</v>
      </c>
      <c r="D113" s="10">
        <v>14207.06</v>
      </c>
      <c r="E113" s="10">
        <v>111.88</v>
      </c>
      <c r="F113" s="36">
        <v>15913</v>
      </c>
      <c r="G113" s="36">
        <v>109.9</v>
      </c>
      <c r="H113" s="36">
        <v>18261</v>
      </c>
      <c r="I113" s="35">
        <f t="shared" si="2"/>
        <v>114.8</v>
      </c>
      <c r="J113" s="36">
        <v>18754</v>
      </c>
      <c r="K113" s="35">
        <f t="shared" si="3"/>
        <v>102.7</v>
      </c>
    </row>
    <row r="114" spans="1:11" ht="25.5" x14ac:dyDescent="0.25">
      <c r="A114" s="5" t="s">
        <v>241</v>
      </c>
      <c r="B114" s="13" t="s">
        <v>155</v>
      </c>
      <c r="C114" s="13" t="s">
        <v>28</v>
      </c>
      <c r="D114" s="10">
        <v>182</v>
      </c>
      <c r="E114" s="10">
        <v>107.61</v>
      </c>
      <c r="F114" s="36">
        <v>192.49</v>
      </c>
      <c r="G114" s="36">
        <v>108.38</v>
      </c>
      <c r="H114" s="36">
        <v>160.80000000000001</v>
      </c>
      <c r="I114" s="35">
        <f t="shared" si="2"/>
        <v>83.5</v>
      </c>
      <c r="J114" s="36">
        <v>161.22</v>
      </c>
      <c r="K114" s="35">
        <f t="shared" si="3"/>
        <v>100.3</v>
      </c>
    </row>
    <row r="115" spans="1:11" x14ac:dyDescent="0.25">
      <c r="A115" s="5" t="s">
        <v>242</v>
      </c>
      <c r="B115" s="13" t="s">
        <v>156</v>
      </c>
      <c r="C115" s="13" t="s">
        <v>157</v>
      </c>
      <c r="D115" s="14">
        <v>123.2</v>
      </c>
      <c r="E115" s="14">
        <v>113.5</v>
      </c>
      <c r="F115" s="36">
        <v>162.9</v>
      </c>
      <c r="G115" s="36">
        <v>111.3</v>
      </c>
      <c r="H115" s="35">
        <v>173</v>
      </c>
      <c r="I115" s="35">
        <f t="shared" si="2"/>
        <v>106.2</v>
      </c>
      <c r="J115" s="35">
        <v>179.7</v>
      </c>
      <c r="K115" s="35">
        <f t="shared" si="3"/>
        <v>103.9</v>
      </c>
    </row>
    <row r="116" spans="1:11" x14ac:dyDescent="0.25">
      <c r="A116" s="5" t="s">
        <v>243</v>
      </c>
      <c r="B116" s="13" t="s">
        <v>158</v>
      </c>
      <c r="C116" s="13" t="s">
        <v>157</v>
      </c>
      <c r="D116" s="10">
        <v>25.41</v>
      </c>
      <c r="E116" s="10">
        <v>101.33</v>
      </c>
      <c r="F116" s="36">
        <v>29.01</v>
      </c>
      <c r="G116" s="35">
        <f>ROUND(F116/D116*100,1)</f>
        <v>114.2</v>
      </c>
      <c r="H116" s="36">
        <v>28.66</v>
      </c>
      <c r="I116" s="35">
        <f t="shared" si="2"/>
        <v>98.8</v>
      </c>
      <c r="J116" s="36">
        <v>30.15</v>
      </c>
      <c r="K116" s="35">
        <f t="shared" si="3"/>
        <v>105.2</v>
      </c>
    </row>
    <row r="117" spans="1:11" ht="38.25" x14ac:dyDescent="0.25">
      <c r="A117" s="5" t="s">
        <v>244</v>
      </c>
      <c r="B117" s="13" t="s">
        <v>159</v>
      </c>
      <c r="C117" s="13" t="s">
        <v>160</v>
      </c>
      <c r="D117" s="14">
        <v>1.82</v>
      </c>
      <c r="E117" s="14" t="s">
        <v>19</v>
      </c>
      <c r="F117" s="39">
        <v>1.95</v>
      </c>
      <c r="G117" s="36">
        <v>105.4</v>
      </c>
      <c r="H117" s="36">
        <v>1.97</v>
      </c>
      <c r="I117" s="35">
        <f t="shared" si="2"/>
        <v>101</v>
      </c>
      <c r="J117" s="36">
        <v>1.97</v>
      </c>
      <c r="K117" s="35">
        <f t="shared" si="3"/>
        <v>100</v>
      </c>
    </row>
    <row r="118" spans="1:11" x14ac:dyDescent="0.25">
      <c r="B118" s="24"/>
      <c r="C118" s="24"/>
      <c r="D118" s="25"/>
      <c r="E118" s="25"/>
      <c r="F118" s="26"/>
      <c r="G118" s="27"/>
      <c r="H118" s="28"/>
      <c r="I118" s="25"/>
      <c r="J118" s="25"/>
      <c r="K118" s="25"/>
    </row>
    <row r="119" spans="1:11" x14ac:dyDescent="0.25">
      <c r="B119" s="47" t="s">
        <v>161</v>
      </c>
      <c r="C119" s="47"/>
      <c r="D119" s="47"/>
      <c r="E119" s="47"/>
      <c r="F119" s="47"/>
      <c r="G119" s="47"/>
      <c r="H119" s="47"/>
      <c r="I119" s="47"/>
      <c r="J119" s="47"/>
      <c r="K119" s="47"/>
    </row>
    <row r="120" spans="1:11" x14ac:dyDescent="0.25">
      <c r="B120" s="48"/>
      <c r="C120" s="48"/>
      <c r="D120" s="48"/>
      <c r="E120" s="48"/>
      <c r="F120" s="48"/>
      <c r="G120" s="25"/>
      <c r="H120" s="25"/>
      <c r="I120" s="25"/>
      <c r="J120" s="25"/>
      <c r="K120" s="25"/>
    </row>
  </sheetData>
  <mergeCells count="25">
    <mergeCell ref="B47:C47"/>
    <mergeCell ref="A3:K3"/>
    <mergeCell ref="A2:K2"/>
    <mergeCell ref="G5:G6"/>
    <mergeCell ref="B7:C7"/>
    <mergeCell ref="A5:A6"/>
    <mergeCell ref="B5:B6"/>
    <mergeCell ref="D5:D6"/>
    <mergeCell ref="E5:E6"/>
    <mergeCell ref="B119:K119"/>
    <mergeCell ref="B120:F120"/>
    <mergeCell ref="I5:I6"/>
    <mergeCell ref="B108:C108"/>
    <mergeCell ref="K5:K6"/>
    <mergeCell ref="B59:C59"/>
    <mergeCell ref="B56:C56"/>
    <mergeCell ref="B72:C72"/>
    <mergeCell ref="B68:C68"/>
    <mergeCell ref="B87:C87"/>
    <mergeCell ref="B81:C81"/>
    <mergeCell ref="B11:C11"/>
    <mergeCell ref="B31:C31"/>
    <mergeCell ref="B20:C20"/>
    <mergeCell ref="B50:C50"/>
    <mergeCell ref="B53:C5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2017-08-01T11:32:09Z</dcterms:modified>
</cp:coreProperties>
</file>